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526" windowHeight="8563" tabRatio="809" activeTab="1"/>
  </bookViews>
  <sheets>
    <sheet name="Template" sheetId="2" r:id="rId1"/>
    <sheet name="9.1.7.1 Uu Ch BW = 10MHz " sheetId="9" r:id="rId2"/>
    <sheet name="9.1.7.1 Uu Ch BW = 40MHz " sheetId="8" r:id="rId3"/>
  </sheets>
  <calcPr calcId="145621"/>
</workbook>
</file>

<file path=xl/calcChain.xml><?xml version="1.0" encoding="utf-8"?>
<calcChain xmlns="http://schemas.openxmlformats.org/spreadsheetml/2006/main">
  <c r="S22" i="8" l="1"/>
  <c r="S23" i="8" s="1"/>
  <c r="N22" i="8" l="1"/>
  <c r="I22" i="8" l="1"/>
  <c r="M22" i="9" l="1"/>
  <c r="L22" i="9"/>
  <c r="K22" i="9"/>
  <c r="J22" i="9"/>
  <c r="I22" i="9"/>
  <c r="N25" i="9" l="1"/>
  <c r="X108" i="9" l="1"/>
  <c r="W108" i="9"/>
  <c r="O108" i="9"/>
  <c r="AB105" i="9"/>
  <c r="AB108" i="9" s="1"/>
  <c r="AA105" i="9"/>
  <c r="AA108" i="9" s="1"/>
  <c r="Z105" i="9"/>
  <c r="Z108" i="9" s="1"/>
  <c r="Y105" i="9"/>
  <c r="Y108" i="9" s="1"/>
  <c r="X105" i="9"/>
  <c r="W105" i="9"/>
  <c r="V105" i="9"/>
  <c r="V108" i="9" s="1"/>
  <c r="U105" i="9"/>
  <c r="U108" i="9" s="1"/>
  <c r="T105" i="9"/>
  <c r="T108" i="9" s="1"/>
  <c r="S105" i="9"/>
  <c r="S108" i="9" s="1"/>
  <c r="R105" i="9"/>
  <c r="R108" i="9" s="1"/>
  <c r="Q105" i="9"/>
  <c r="Q108" i="9" s="1"/>
  <c r="P105" i="9"/>
  <c r="P108" i="9" s="1"/>
  <c r="O105" i="9"/>
  <c r="N105" i="9"/>
  <c r="N108" i="9" s="1"/>
  <c r="I104" i="9"/>
  <c r="I108" i="9" s="1"/>
  <c r="D103" i="9"/>
  <c r="D108" i="9" s="1"/>
  <c r="AD90" i="9"/>
  <c r="AC90" i="9"/>
  <c r="X90" i="9"/>
  <c r="AH90" i="9" s="1"/>
  <c r="AH167" i="9" s="1"/>
  <c r="D90" i="9"/>
  <c r="AC86" i="9"/>
  <c r="S86" i="9"/>
  <c r="D86" i="9"/>
  <c r="AC82" i="9"/>
  <c r="P82" i="9"/>
  <c r="N82" i="9"/>
  <c r="I82" i="9"/>
  <c r="AH82" i="9" s="1"/>
  <c r="AH159" i="9" s="1"/>
  <c r="I78" i="9"/>
  <c r="D74" i="9"/>
  <c r="AB70" i="9"/>
  <c r="N70" i="9"/>
  <c r="L70" i="9"/>
  <c r="AK70" i="9" s="1"/>
  <c r="AK147" i="9" s="1"/>
  <c r="I70" i="9"/>
  <c r="AH70" i="9" s="1"/>
  <c r="AH147" i="9" s="1"/>
  <c r="AH66" i="9"/>
  <c r="AH143" i="9" s="1"/>
  <c r="AB66" i="9"/>
  <c r="Q66" i="9"/>
  <c r="N66" i="9"/>
  <c r="L66" i="9"/>
  <c r="AK66" i="9" s="1"/>
  <c r="AK143" i="9" s="1"/>
  <c r="I66" i="9"/>
  <c r="AB62" i="9"/>
  <c r="D62" i="9"/>
  <c r="AH62" i="9" s="1"/>
  <c r="AH139" i="9" s="1"/>
  <c r="AB58" i="9"/>
  <c r="D58" i="9"/>
  <c r="AH58" i="9" s="1"/>
  <c r="AH135" i="9" s="1"/>
  <c r="D54" i="9"/>
  <c r="AH54" i="9" s="1"/>
  <c r="AH131" i="9" s="1"/>
  <c r="U50" i="9"/>
  <c r="D50" i="9"/>
  <c r="AH50" i="9" s="1"/>
  <c r="AH127" i="9" s="1"/>
  <c r="AG42" i="9"/>
  <c r="AG86" i="9" s="1"/>
  <c r="AF42" i="9"/>
  <c r="AF86" i="9" s="1"/>
  <c r="AE42" i="9"/>
  <c r="AE90" i="9" s="1"/>
  <c r="AD42" i="9"/>
  <c r="AD86" i="9" s="1"/>
  <c r="AG41" i="9"/>
  <c r="AG82" i="9" s="1"/>
  <c r="AF41" i="9"/>
  <c r="AF82" i="9" s="1"/>
  <c r="AE41" i="9"/>
  <c r="AE82" i="9" s="1"/>
  <c r="AD41" i="9"/>
  <c r="AD82" i="9" s="1"/>
  <c r="AB40" i="9"/>
  <c r="AB90" i="9" s="1"/>
  <c r="AA40" i="9"/>
  <c r="AA90" i="9" s="1"/>
  <c r="Z40" i="9"/>
  <c r="Z90" i="9" s="1"/>
  <c r="Y40" i="9"/>
  <c r="Y90" i="9" s="1"/>
  <c r="W40" i="9"/>
  <c r="W54" i="9" s="1"/>
  <c r="V40" i="9"/>
  <c r="V86" i="9" s="1"/>
  <c r="U40" i="9"/>
  <c r="T40" i="9"/>
  <c r="T86" i="9" s="1"/>
  <c r="R40" i="9"/>
  <c r="R70" i="9" s="1"/>
  <c r="Q40" i="9"/>
  <c r="Q70" i="9" s="1"/>
  <c r="P40" i="9"/>
  <c r="P70" i="9" s="1"/>
  <c r="O40" i="9"/>
  <c r="O82" i="9" s="1"/>
  <c r="AB39" i="9"/>
  <c r="AA39" i="9"/>
  <c r="Z39" i="9"/>
  <c r="Y39" i="9"/>
  <c r="W39" i="9"/>
  <c r="V39" i="9"/>
  <c r="U39" i="9"/>
  <c r="T39" i="9"/>
  <c r="R39" i="9"/>
  <c r="Q39" i="9"/>
  <c r="P39" i="9"/>
  <c r="O39" i="9"/>
  <c r="M38" i="9"/>
  <c r="M82" i="9" s="1"/>
  <c r="L38" i="9"/>
  <c r="L78" i="9" s="1"/>
  <c r="K38" i="9"/>
  <c r="K82" i="9" s="1"/>
  <c r="J38" i="9"/>
  <c r="J78" i="9" s="1"/>
  <c r="H38" i="9"/>
  <c r="H50" i="9" s="1"/>
  <c r="G38" i="9"/>
  <c r="G90" i="9" s="1"/>
  <c r="F38" i="9"/>
  <c r="F54" i="9" s="1"/>
  <c r="E38" i="9"/>
  <c r="E90" i="9" s="1"/>
  <c r="M37" i="9"/>
  <c r="L37" i="9"/>
  <c r="K37" i="9"/>
  <c r="J37" i="9"/>
  <c r="H37" i="9"/>
  <c r="G37" i="9"/>
  <c r="F37" i="9"/>
  <c r="E37" i="9"/>
  <c r="Z24" i="9"/>
  <c r="Z31" i="9" s="1"/>
  <c r="X24" i="9"/>
  <c r="X31" i="9" s="1"/>
  <c r="S24" i="9"/>
  <c r="S30" i="9" s="1"/>
  <c r="AB22" i="9"/>
  <c r="Z22" i="9"/>
  <c r="X22" i="9"/>
  <c r="X23" i="9" s="1"/>
  <c r="T22" i="9"/>
  <c r="S22" i="9"/>
  <c r="S23" i="9" s="1"/>
  <c r="N22" i="9"/>
  <c r="N26" i="9" s="1"/>
  <c r="N29" i="9" s="1"/>
  <c r="N28" i="9"/>
  <c r="D22" i="9"/>
  <c r="M10" i="9"/>
  <c r="L10" i="9"/>
  <c r="K10" i="9"/>
  <c r="K104" i="9" s="1"/>
  <c r="K108" i="9" s="1"/>
  <c r="K111" i="9" s="1"/>
  <c r="J10" i="9"/>
  <c r="J104" i="9" s="1"/>
  <c r="J108" i="9" s="1"/>
  <c r="J111" i="9" s="1"/>
  <c r="H9" i="9"/>
  <c r="W22" i="9" s="1"/>
  <c r="G9" i="9"/>
  <c r="AA24" i="9" s="1"/>
  <c r="AA31" i="9" s="1"/>
  <c r="F9" i="9"/>
  <c r="U22" i="9" s="1"/>
  <c r="U24" i="9" s="1"/>
  <c r="U30" i="9" s="1"/>
  <c r="E9" i="9"/>
  <c r="Y22" i="9" s="1"/>
  <c r="AJ54" i="9" l="1"/>
  <c r="AJ131" i="9" s="1"/>
  <c r="AJ82" i="9"/>
  <c r="AJ159" i="9" s="1"/>
  <c r="G50" i="9"/>
  <c r="J70" i="9"/>
  <c r="AI70" i="9" s="1"/>
  <c r="AI147" i="9" s="1"/>
  <c r="N77" i="9"/>
  <c r="N78" i="9" s="1"/>
  <c r="AH78" i="9" s="1"/>
  <c r="AH155" i="9" s="1"/>
  <c r="R82" i="9"/>
  <c r="AF90" i="9"/>
  <c r="P22" i="9"/>
  <c r="O66" i="9"/>
  <c r="AI90" i="9"/>
  <c r="AI167" i="9" s="1"/>
  <c r="AL82" i="9"/>
  <c r="AL159" i="9" s="1"/>
  <c r="V50" i="9"/>
  <c r="G62" i="9"/>
  <c r="AK62" i="9" s="1"/>
  <c r="AK139" i="9" s="1"/>
  <c r="P66" i="9"/>
  <c r="M78" i="9"/>
  <c r="F103" i="9"/>
  <c r="F108" i="9" s="1"/>
  <c r="U111" i="9" s="1"/>
  <c r="O70" i="9"/>
  <c r="AH86" i="9"/>
  <c r="AH163" i="9" s="1"/>
  <c r="I111" i="9"/>
  <c r="N117" i="9" s="1"/>
  <c r="N155" i="9" s="1"/>
  <c r="O111" i="9"/>
  <c r="O114" i="9" s="1"/>
  <c r="O143" i="9" s="1"/>
  <c r="S27" i="9"/>
  <c r="X73" i="9"/>
  <c r="X74" i="9" s="1"/>
  <c r="R66" i="9"/>
  <c r="J82" i="9"/>
  <c r="H86" i="9"/>
  <c r="N111" i="9"/>
  <c r="AI82" i="9"/>
  <c r="AI159" i="9" s="1"/>
  <c r="F22" i="9"/>
  <c r="U73" i="9" s="1"/>
  <c r="U74" i="9" s="1"/>
  <c r="U54" i="9"/>
  <c r="G22" i="9"/>
  <c r="U23" i="9"/>
  <c r="J66" i="9"/>
  <c r="T73" i="9"/>
  <c r="T74" i="9" s="1"/>
  <c r="AL66" i="9"/>
  <c r="AL143" i="9" s="1"/>
  <c r="P111" i="9"/>
  <c r="P114" i="9" s="1"/>
  <c r="P143" i="9" s="1"/>
  <c r="O117" i="9"/>
  <c r="O155" i="9" s="1"/>
  <c r="W23" i="9"/>
  <c r="W24" i="9"/>
  <c r="W30" i="9" s="1"/>
  <c r="AB27" i="9"/>
  <c r="AB73" i="9"/>
  <c r="AB74" i="9" s="1"/>
  <c r="P115" i="9"/>
  <c r="X111" i="9"/>
  <c r="S111" i="9"/>
  <c r="D111" i="9"/>
  <c r="F111" i="9"/>
  <c r="O115" i="9"/>
  <c r="H22" i="9"/>
  <c r="W27" i="9" s="1"/>
  <c r="Q22" i="9"/>
  <c r="Y23" i="9"/>
  <c r="F90" i="9"/>
  <c r="AJ90" i="9" s="1"/>
  <c r="AJ167" i="9" s="1"/>
  <c r="F74" i="9"/>
  <c r="F58" i="9"/>
  <c r="AJ58" i="9" s="1"/>
  <c r="AJ135" i="9" s="1"/>
  <c r="E50" i="9"/>
  <c r="AI50" i="9" s="1"/>
  <c r="AI127" i="9" s="1"/>
  <c r="V54" i="9"/>
  <c r="G58" i="9"/>
  <c r="AK58" i="9" s="1"/>
  <c r="AK135" i="9" s="1"/>
  <c r="E62" i="9"/>
  <c r="AI62" i="9" s="1"/>
  <c r="AI139" i="9" s="1"/>
  <c r="G74" i="9"/>
  <c r="Q82" i="9"/>
  <c r="AK82" i="9" s="1"/>
  <c r="AK159" i="9" s="1"/>
  <c r="AG90" i="9"/>
  <c r="H103" i="9"/>
  <c r="H108" i="9" s="1"/>
  <c r="R22" i="9"/>
  <c r="AA22" i="9"/>
  <c r="Z23" i="9"/>
  <c r="X27" i="9"/>
  <c r="AK90" i="9"/>
  <c r="AK167" i="9" s="1"/>
  <c r="F50" i="9"/>
  <c r="AJ50" i="9" s="1"/>
  <c r="AJ127" i="9" s="1"/>
  <c r="H58" i="9"/>
  <c r="AL58" i="9" s="1"/>
  <c r="AL135" i="9" s="1"/>
  <c r="F62" i="9"/>
  <c r="AJ62" i="9" s="1"/>
  <c r="AJ139" i="9" s="1"/>
  <c r="K70" i="9"/>
  <c r="AJ70" i="9" s="1"/>
  <c r="AJ147" i="9" s="1"/>
  <c r="H74" i="9"/>
  <c r="U86" i="9"/>
  <c r="G103" i="9"/>
  <c r="G108" i="9" s="1"/>
  <c r="Y73" i="9"/>
  <c r="Y74" i="9" s="1"/>
  <c r="L104" i="9"/>
  <c r="L108" i="9" s="1"/>
  <c r="L111" i="9" s="1"/>
  <c r="E58" i="9"/>
  <c r="AI58" i="9" s="1"/>
  <c r="AI135" i="9" s="1"/>
  <c r="E74" i="9"/>
  <c r="T23" i="9"/>
  <c r="AB24" i="9"/>
  <c r="AB31" i="9" s="1"/>
  <c r="Z27" i="9"/>
  <c r="E54" i="9"/>
  <c r="AI54" i="9" s="1"/>
  <c r="AI131" i="9" s="1"/>
  <c r="H62" i="9"/>
  <c r="AL62" i="9" s="1"/>
  <c r="AL139" i="9" s="1"/>
  <c r="K66" i="9"/>
  <c r="AJ66" i="9" s="1"/>
  <c r="AJ143" i="9" s="1"/>
  <c r="Z73" i="9"/>
  <c r="Z74" i="9" s="1"/>
  <c r="L82" i="9"/>
  <c r="W86" i="9"/>
  <c r="AL86" i="9" s="1"/>
  <c r="AL163" i="9" s="1"/>
  <c r="M104" i="9"/>
  <c r="M108" i="9" s="1"/>
  <c r="M111" i="9" s="1"/>
  <c r="E86" i="9"/>
  <c r="AI86" i="9" s="1"/>
  <c r="AI163" i="9" s="1"/>
  <c r="AB23" i="9"/>
  <c r="AL50" i="9"/>
  <c r="AL127" i="9" s="1"/>
  <c r="V22" i="9"/>
  <c r="T24" i="9"/>
  <c r="T30" i="9" s="1"/>
  <c r="Y24" i="9"/>
  <c r="Y31" i="9" s="1"/>
  <c r="E22" i="9"/>
  <c r="T27" i="9" s="1"/>
  <c r="W50" i="9"/>
  <c r="G54" i="9"/>
  <c r="S73" i="9"/>
  <c r="S74" i="9" s="1"/>
  <c r="AH74" i="9" s="1"/>
  <c r="AH151" i="9" s="1"/>
  <c r="K78" i="9"/>
  <c r="F86" i="9"/>
  <c r="E103" i="9"/>
  <c r="E108" i="9" s="1"/>
  <c r="P26" i="9"/>
  <c r="P29" i="9" s="1"/>
  <c r="U27" i="9"/>
  <c r="O22" i="9"/>
  <c r="M70" i="9"/>
  <c r="AL70" i="9" s="1"/>
  <c r="AL147" i="9" s="1"/>
  <c r="M66" i="9"/>
  <c r="H54" i="9"/>
  <c r="AL54" i="9" s="1"/>
  <c r="AL131" i="9" s="1"/>
  <c r="G86" i="9"/>
  <c r="AK86" i="9" s="1"/>
  <c r="AK163" i="9" s="1"/>
  <c r="AE86" i="9"/>
  <c r="H90" i="9"/>
  <c r="AL90" i="9" s="1"/>
  <c r="AL167" i="9" s="1"/>
  <c r="N115" i="9"/>
  <c r="AJ160" i="8"/>
  <c r="AK160" i="8"/>
  <c r="AL160" i="8"/>
  <c r="AI160" i="8"/>
  <c r="AH160" i="8"/>
  <c r="N109" i="8"/>
  <c r="R106" i="8"/>
  <c r="R109" i="8" s="1"/>
  <c r="Q106" i="8"/>
  <c r="Q109" i="8" s="1"/>
  <c r="P106" i="8"/>
  <c r="P109" i="8" s="1"/>
  <c r="O106" i="8"/>
  <c r="O109" i="8" s="1"/>
  <c r="N106" i="8"/>
  <c r="I105" i="8"/>
  <c r="I109" i="8" s="1"/>
  <c r="N82" i="8"/>
  <c r="I78" i="8"/>
  <c r="N70" i="8"/>
  <c r="R66" i="8"/>
  <c r="N66" i="8"/>
  <c r="I70" i="8"/>
  <c r="I66" i="8"/>
  <c r="AH66" i="8" s="1"/>
  <c r="AH144" i="8" s="1"/>
  <c r="AB70" i="8"/>
  <c r="AB66" i="8"/>
  <c r="I82" i="8"/>
  <c r="AC82" i="8"/>
  <c r="AG41" i="8"/>
  <c r="AG82" i="8" s="1"/>
  <c r="AF41" i="8"/>
  <c r="AF82" i="8" s="1"/>
  <c r="AE41" i="8"/>
  <c r="AE82" i="8" s="1"/>
  <c r="AD41" i="8"/>
  <c r="AD82" i="8" s="1"/>
  <c r="R40" i="8"/>
  <c r="Q40" i="8"/>
  <c r="Q66" i="8" s="1"/>
  <c r="P40" i="8"/>
  <c r="P82" i="8" s="1"/>
  <c r="O40" i="8"/>
  <c r="O66" i="8" s="1"/>
  <c r="R39" i="8"/>
  <c r="Q39" i="8"/>
  <c r="P39" i="8"/>
  <c r="O39" i="8"/>
  <c r="M38" i="8"/>
  <c r="M82" i="8" s="1"/>
  <c r="L38" i="8"/>
  <c r="L82" i="8" s="1"/>
  <c r="K38" i="8"/>
  <c r="K82" i="8" s="1"/>
  <c r="J38" i="8"/>
  <c r="J82" i="8" s="1"/>
  <c r="M37" i="8"/>
  <c r="L37" i="8"/>
  <c r="K37" i="8"/>
  <c r="J37" i="8"/>
  <c r="D22" i="8"/>
  <c r="M10" i="8"/>
  <c r="R22" i="8" s="1"/>
  <c r="L10" i="8"/>
  <c r="Q22" i="8" s="1"/>
  <c r="K10" i="8"/>
  <c r="J10" i="8"/>
  <c r="N154" i="9" l="1"/>
  <c r="N156" i="9"/>
  <c r="Z111" i="9"/>
  <c r="S116" i="9"/>
  <c r="AK50" i="9"/>
  <c r="AK127" i="9" s="1"/>
  <c r="N114" i="9"/>
  <c r="N143" i="9" s="1"/>
  <c r="P28" i="9"/>
  <c r="AI66" i="9"/>
  <c r="AI143" i="9" s="1"/>
  <c r="K22" i="8"/>
  <c r="P22" i="8"/>
  <c r="P77" i="8" s="1"/>
  <c r="P78" i="8" s="1"/>
  <c r="AJ78" i="8" s="1"/>
  <c r="AJ156" i="8" s="1"/>
  <c r="J22" i="8"/>
  <c r="O22" i="8"/>
  <c r="N112" i="8"/>
  <c r="N25" i="8"/>
  <c r="R25" i="9"/>
  <c r="R26" i="9"/>
  <c r="R29" i="9" s="1"/>
  <c r="R77" i="9"/>
  <c r="R78" i="9" s="1"/>
  <c r="AL78" i="9" s="1"/>
  <c r="AL155" i="9" s="1"/>
  <c r="O147" i="9"/>
  <c r="O118" i="9"/>
  <c r="O159" i="9" s="1"/>
  <c r="Q115" i="9"/>
  <c r="H111" i="9"/>
  <c r="W111" i="9"/>
  <c r="AB111" i="9"/>
  <c r="O28" i="9"/>
  <c r="Z113" i="9"/>
  <c r="Z120" i="9" s="1"/>
  <c r="Z112" i="9"/>
  <c r="R111" i="9"/>
  <c r="R117" i="9"/>
  <c r="R155" i="9" s="1"/>
  <c r="R115" i="9"/>
  <c r="V111" i="9"/>
  <c r="G111" i="9"/>
  <c r="AA111" i="9"/>
  <c r="U116" i="9"/>
  <c r="U151" i="9" s="1"/>
  <c r="W73" i="9"/>
  <c r="W74" i="9" s="1"/>
  <c r="Y27" i="9"/>
  <c r="X116" i="9"/>
  <c r="S113" i="9"/>
  <c r="S119" i="9" s="1"/>
  <c r="S112" i="9"/>
  <c r="Q111" i="9"/>
  <c r="Q117" i="9" s="1"/>
  <c r="Q155" i="9" s="1"/>
  <c r="U113" i="9"/>
  <c r="Z116" i="9"/>
  <c r="U112" i="9"/>
  <c r="U127" i="9" s="1"/>
  <c r="P25" i="9"/>
  <c r="V24" i="9"/>
  <c r="V30" i="9" s="1"/>
  <c r="V23" i="9"/>
  <c r="AA27" i="9"/>
  <c r="V73" i="9"/>
  <c r="V74" i="9" s="1"/>
  <c r="AK74" i="9" s="1"/>
  <c r="AK151" i="9" s="1"/>
  <c r="AJ74" i="9"/>
  <c r="AJ151" i="9" s="1"/>
  <c r="Y111" i="9"/>
  <c r="T111" i="9"/>
  <c r="E111" i="9"/>
  <c r="T116" i="9" s="1"/>
  <c r="P77" i="9"/>
  <c r="P78" i="9" s="1"/>
  <c r="AJ78" i="9" s="1"/>
  <c r="AJ155" i="9" s="1"/>
  <c r="Q26" i="9"/>
  <c r="Q29" i="9" s="1"/>
  <c r="Q77" i="9"/>
  <c r="Q78" i="9" s="1"/>
  <c r="AK78" i="9" s="1"/>
  <c r="AK155" i="9" s="1"/>
  <c r="Q25" i="9"/>
  <c r="P117" i="9"/>
  <c r="P155" i="9" s="1"/>
  <c r="R28" i="9"/>
  <c r="N147" i="9"/>
  <c r="N118" i="9"/>
  <c r="N159" i="9" s="1"/>
  <c r="O25" i="9"/>
  <c r="O26" i="9"/>
  <c r="O29" i="9" s="1"/>
  <c r="O77" i="9"/>
  <c r="O78" i="9" s="1"/>
  <c r="AI78" i="9" s="1"/>
  <c r="AI155" i="9" s="1"/>
  <c r="O154" i="9" s="1"/>
  <c r="AJ86" i="9"/>
  <c r="AJ163" i="9" s="1"/>
  <c r="AI74" i="9"/>
  <c r="AI151" i="9" s="1"/>
  <c r="AL74" i="9"/>
  <c r="AL151" i="9" s="1"/>
  <c r="AA23" i="9"/>
  <c r="AA73" i="9"/>
  <c r="AA74" i="9" s="1"/>
  <c r="Q28" i="9"/>
  <c r="P147" i="9"/>
  <c r="P118" i="9"/>
  <c r="P142" i="9"/>
  <c r="P144" i="9"/>
  <c r="V27" i="9"/>
  <c r="AK54" i="9"/>
  <c r="AK131" i="9" s="1"/>
  <c r="X113" i="9"/>
  <c r="X120" i="9" s="1"/>
  <c r="X112" i="9"/>
  <c r="AJ82" i="8"/>
  <c r="M66" i="8"/>
  <c r="AL66" i="8" s="1"/>
  <c r="AL144" i="8" s="1"/>
  <c r="AH70" i="8"/>
  <c r="AH148" i="8" s="1"/>
  <c r="Q82" i="8"/>
  <c r="AK82" i="8" s="1"/>
  <c r="K78" i="8"/>
  <c r="M22" i="8"/>
  <c r="R77" i="8" s="1"/>
  <c r="R78" i="8" s="1"/>
  <c r="AH82" i="8"/>
  <c r="P66" i="8"/>
  <c r="N116" i="8"/>
  <c r="I112" i="8"/>
  <c r="R26" i="8"/>
  <c r="R29" i="8" s="1"/>
  <c r="AI82" i="8"/>
  <c r="J70" i="8"/>
  <c r="L70" i="8"/>
  <c r="O70" i="8"/>
  <c r="J66" i="8"/>
  <c r="AI66" i="8" s="1"/>
  <c r="AI144" i="8" s="1"/>
  <c r="M70" i="8"/>
  <c r="P70" i="8"/>
  <c r="N77" i="8"/>
  <c r="N78" i="8" s="1"/>
  <c r="AH78" i="8" s="1"/>
  <c r="AH156" i="8" s="1"/>
  <c r="M105" i="8"/>
  <c r="M109" i="8" s="1"/>
  <c r="R112" i="8" s="1"/>
  <c r="M78" i="8"/>
  <c r="L22" i="8"/>
  <c r="Q28" i="8" s="1"/>
  <c r="K66" i="8"/>
  <c r="AJ66" i="8" s="1"/>
  <c r="AJ144" i="8" s="1"/>
  <c r="Q70" i="8"/>
  <c r="O82" i="8"/>
  <c r="L66" i="8"/>
  <c r="AK66" i="8" s="1"/>
  <c r="AK144" i="8" s="1"/>
  <c r="R70" i="8"/>
  <c r="J78" i="8"/>
  <c r="R82" i="8"/>
  <c r="AL82" i="8" s="1"/>
  <c r="K70" i="8"/>
  <c r="AJ70" i="8" s="1"/>
  <c r="AJ148" i="8" s="1"/>
  <c r="L78" i="8"/>
  <c r="K105" i="8"/>
  <c r="K109" i="8" s="1"/>
  <c r="P112" i="8" s="1"/>
  <c r="J105" i="8"/>
  <c r="J109" i="8" s="1"/>
  <c r="O112" i="8" s="1"/>
  <c r="L105" i="8"/>
  <c r="L109" i="8" s="1"/>
  <c r="Q112" i="8" s="1"/>
  <c r="Q26" i="8"/>
  <c r="Q29" i="8" s="1"/>
  <c r="N28" i="8"/>
  <c r="N26" i="8"/>
  <c r="N29" i="8" s="1"/>
  <c r="O156" i="9" l="1"/>
  <c r="O144" i="9"/>
  <c r="O142" i="9"/>
  <c r="N144" i="9"/>
  <c r="N142" i="9"/>
  <c r="R25" i="8"/>
  <c r="N118" i="8"/>
  <c r="N156" i="8" s="1"/>
  <c r="N115" i="8"/>
  <c r="N144" i="8" s="1"/>
  <c r="N143" i="8" s="1"/>
  <c r="N160" i="9"/>
  <c r="N158" i="9"/>
  <c r="N146" i="9"/>
  <c r="N148" i="9"/>
  <c r="Y116" i="9"/>
  <c r="T113" i="9"/>
  <c r="T119" i="9" s="1"/>
  <c r="T112" i="9"/>
  <c r="U126" i="9"/>
  <c r="U128" i="9"/>
  <c r="R114" i="9"/>
  <c r="R143" i="9" s="1"/>
  <c r="Q147" i="9"/>
  <c r="Q118" i="9"/>
  <c r="Y113" i="9"/>
  <c r="Y120" i="9" s="1"/>
  <c r="Y112" i="9"/>
  <c r="O160" i="9"/>
  <c r="O158" i="9"/>
  <c r="U119" i="9"/>
  <c r="U163" i="9" s="1"/>
  <c r="U131" i="9"/>
  <c r="U152" i="9"/>
  <c r="U150" i="9"/>
  <c r="O148" i="9"/>
  <c r="O146" i="9"/>
  <c r="P156" i="9"/>
  <c r="P154" i="9"/>
  <c r="AA113" i="9"/>
  <c r="AA120" i="9" s="1"/>
  <c r="AA112" i="9"/>
  <c r="R154" i="9"/>
  <c r="R156" i="9"/>
  <c r="Q114" i="9"/>
  <c r="Q143" i="9" s="1"/>
  <c r="V116" i="9"/>
  <c r="V151" i="9" s="1"/>
  <c r="AB113" i="9"/>
  <c r="AB112" i="9"/>
  <c r="AB135" i="9" s="1"/>
  <c r="Q156" i="9"/>
  <c r="Q154" i="9"/>
  <c r="P148" i="9"/>
  <c r="P146" i="9"/>
  <c r="V112" i="9"/>
  <c r="V127" i="9" s="1"/>
  <c r="V113" i="9"/>
  <c r="AA116" i="9"/>
  <c r="W112" i="9"/>
  <c r="W127" i="9" s="1"/>
  <c r="W113" i="9"/>
  <c r="AB116" i="9"/>
  <c r="R147" i="9"/>
  <c r="R118" i="9"/>
  <c r="W116" i="9"/>
  <c r="W151" i="9" s="1"/>
  <c r="R28" i="8"/>
  <c r="AL70" i="8"/>
  <c r="AL148" i="8" s="1"/>
  <c r="Q77" i="8"/>
  <c r="Q78" i="8" s="1"/>
  <c r="AK78" i="8" s="1"/>
  <c r="AK156" i="8" s="1"/>
  <c r="AL78" i="8"/>
  <c r="AL156" i="8" s="1"/>
  <c r="O25" i="8"/>
  <c r="O77" i="8"/>
  <c r="O78" i="8" s="1"/>
  <c r="AI78" i="8" s="1"/>
  <c r="AI156" i="8" s="1"/>
  <c r="AK70" i="8"/>
  <c r="AK148" i="8" s="1"/>
  <c r="Q116" i="8"/>
  <c r="L112" i="8"/>
  <c r="Q118" i="8" s="1"/>
  <c r="Q156" i="8" s="1"/>
  <c r="Q25" i="8"/>
  <c r="P116" i="8"/>
  <c r="K112" i="8"/>
  <c r="P118" i="8" s="1"/>
  <c r="P156" i="8" s="1"/>
  <c r="R116" i="8"/>
  <c r="M112" i="8"/>
  <c r="AI70" i="8"/>
  <c r="AI148" i="8" s="1"/>
  <c r="O116" i="8"/>
  <c r="J112" i="8"/>
  <c r="O118" i="8" s="1"/>
  <c r="O156" i="8" s="1"/>
  <c r="N148" i="8"/>
  <c r="N119" i="8"/>
  <c r="N160" i="8" s="1"/>
  <c r="O28" i="8"/>
  <c r="O26" i="8"/>
  <c r="O29" i="8" s="1"/>
  <c r="P26" i="8"/>
  <c r="P29" i="8" s="1"/>
  <c r="P25" i="8"/>
  <c r="P28" i="8"/>
  <c r="N155" i="8" l="1"/>
  <c r="N157" i="8"/>
  <c r="N145" i="8"/>
  <c r="AB120" i="9"/>
  <c r="AB167" i="9" s="1"/>
  <c r="AB139" i="9"/>
  <c r="W128" i="9"/>
  <c r="W126" i="9"/>
  <c r="W150" i="9"/>
  <c r="W152" i="9"/>
  <c r="R148" i="9"/>
  <c r="R146" i="9"/>
  <c r="Q148" i="9"/>
  <c r="Q146" i="9"/>
  <c r="V152" i="9"/>
  <c r="V150" i="9"/>
  <c r="V128" i="9"/>
  <c r="V126" i="9"/>
  <c r="U130" i="9"/>
  <c r="U132" i="9"/>
  <c r="R142" i="9"/>
  <c r="R144" i="9"/>
  <c r="AB136" i="9"/>
  <c r="AB134" i="9"/>
  <c r="V131" i="9"/>
  <c r="V119" i="9"/>
  <c r="V163" i="9" s="1"/>
  <c r="Q142" i="9"/>
  <c r="Q144" i="9"/>
  <c r="W131" i="9"/>
  <c r="W119" i="9"/>
  <c r="W163" i="9" s="1"/>
  <c r="U164" i="9"/>
  <c r="U162" i="9"/>
  <c r="R118" i="8"/>
  <c r="R156" i="8" s="1"/>
  <c r="R155" i="8" s="1"/>
  <c r="N161" i="8"/>
  <c r="N159" i="8"/>
  <c r="P155" i="8"/>
  <c r="P157" i="8"/>
  <c r="Q155" i="8"/>
  <c r="Q157" i="8"/>
  <c r="O157" i="8"/>
  <c r="O155" i="8"/>
  <c r="P148" i="8"/>
  <c r="P119" i="8"/>
  <c r="N149" i="8"/>
  <c r="N147" i="8"/>
  <c r="O119" i="8"/>
  <c r="O160" i="8" s="1"/>
  <c r="O148" i="8"/>
  <c r="Q119" i="8"/>
  <c r="Q148" i="8"/>
  <c r="P115" i="8"/>
  <c r="P144" i="8" s="1"/>
  <c r="O115" i="8"/>
  <c r="O144" i="8" s="1"/>
  <c r="R115" i="8"/>
  <c r="R144" i="8" s="1"/>
  <c r="R119" i="8"/>
  <c r="R148" i="8"/>
  <c r="Q115" i="8"/>
  <c r="Q144" i="8" s="1"/>
  <c r="O161" i="8" l="1"/>
  <c r="O159" i="8"/>
  <c r="V164" i="9"/>
  <c r="V162" i="9"/>
  <c r="V130" i="9"/>
  <c r="V132" i="9"/>
  <c r="W164" i="9"/>
  <c r="W162" i="9"/>
  <c r="AB140" i="9"/>
  <c r="AB138" i="9"/>
  <c r="W130" i="9"/>
  <c r="W132" i="9"/>
  <c r="AB166" i="9"/>
  <c r="AB168" i="9"/>
  <c r="R157" i="8"/>
  <c r="R149" i="8"/>
  <c r="R147" i="8"/>
  <c r="Q147" i="8"/>
  <c r="Q149" i="8"/>
  <c r="Q143" i="8"/>
  <c r="Q145" i="8"/>
  <c r="R145" i="8"/>
  <c r="R143" i="8"/>
  <c r="O145" i="8"/>
  <c r="O143" i="8"/>
  <c r="O149" i="8"/>
  <c r="O147" i="8"/>
  <c r="P143" i="8"/>
  <c r="P145" i="8"/>
  <c r="P147" i="8"/>
  <c r="P149" i="8"/>
  <c r="AB106" i="8" l="1"/>
  <c r="AA106" i="8"/>
  <c r="AA109" i="8" s="1"/>
  <c r="Z106" i="8"/>
  <c r="Z109" i="8" s="1"/>
  <c r="Y106" i="8"/>
  <c r="Y109" i="8" s="1"/>
  <c r="W106" i="8"/>
  <c r="V106" i="8"/>
  <c r="V109" i="8" s="1"/>
  <c r="U106" i="8"/>
  <c r="U109" i="8" s="1"/>
  <c r="X90" i="8"/>
  <c r="AG42" i="8"/>
  <c r="AF42" i="8"/>
  <c r="AF86" i="8" s="1"/>
  <c r="AE42" i="8"/>
  <c r="AE86" i="8" s="1"/>
  <c r="AE90" i="8" l="1"/>
  <c r="AF90" i="8"/>
  <c r="AB40" i="8" l="1"/>
  <c r="AA40" i="8"/>
  <c r="Z40" i="8"/>
  <c r="Z90" i="8" s="1"/>
  <c r="Y40" i="8"/>
  <c r="AB39" i="8"/>
  <c r="AA39" i="8"/>
  <c r="Z39" i="8"/>
  <c r="Y39" i="8"/>
  <c r="W40" i="8"/>
  <c r="V40" i="8"/>
  <c r="U40" i="8"/>
  <c r="T40" i="8"/>
  <c r="W39" i="8"/>
  <c r="V39" i="8"/>
  <c r="U39" i="8"/>
  <c r="T39" i="8"/>
  <c r="H38" i="8"/>
  <c r="G38" i="8"/>
  <c r="F38" i="8"/>
  <c r="E38" i="8"/>
  <c r="F37" i="8"/>
  <c r="G37" i="8"/>
  <c r="X24" i="8"/>
  <c r="X31" i="8" s="1"/>
  <c r="S24" i="8"/>
  <c r="S30" i="8" s="1"/>
  <c r="Y90" i="8" l="1"/>
  <c r="U50" i="8"/>
  <c r="U86" i="8"/>
  <c r="U54" i="8"/>
  <c r="G90" i="8"/>
  <c r="G58" i="8"/>
  <c r="G86" i="8"/>
  <c r="AK86" i="8" s="1"/>
  <c r="G54" i="8"/>
  <c r="AK54" i="8" s="1"/>
  <c r="G74" i="8"/>
  <c r="G50" i="8"/>
  <c r="G62" i="8"/>
  <c r="V86" i="8"/>
  <c r="V54" i="8"/>
  <c r="V50" i="8"/>
  <c r="AA90" i="8"/>
  <c r="AB90" i="8"/>
  <c r="F62" i="8"/>
  <c r="F90" i="8"/>
  <c r="F58" i="8"/>
  <c r="F86" i="8"/>
  <c r="AJ86" i="8" s="1"/>
  <c r="F54" i="8"/>
  <c r="AJ54" i="8" s="1"/>
  <c r="F74" i="8"/>
  <c r="F50" i="8"/>
  <c r="AJ50" i="8" s="1"/>
  <c r="AK58" i="8" l="1"/>
  <c r="AK136" i="8" s="1"/>
  <c r="AK62" i="8"/>
  <c r="AK140" i="8" s="1"/>
  <c r="AK90" i="8"/>
  <c r="AK168" i="8" s="1"/>
  <c r="AK50" i="8"/>
  <c r="AK128" i="8" s="1"/>
  <c r="AJ58" i="8"/>
  <c r="AJ136" i="8" s="1"/>
  <c r="AJ90" i="8"/>
  <c r="AJ168" i="8" s="1"/>
  <c r="AJ62" i="8"/>
  <c r="AJ140" i="8" s="1"/>
  <c r="AJ128" i="8"/>
  <c r="AJ164" i="8"/>
  <c r="AJ132" i="8"/>
  <c r="AK132" i="8"/>
  <c r="AK164" i="8"/>
  <c r="G9" i="8" l="1"/>
  <c r="G104" i="8" s="1"/>
  <c r="G109" i="8" s="1"/>
  <c r="F9" i="8"/>
  <c r="F104" i="8" l="1"/>
  <c r="F109" i="8" s="1"/>
  <c r="U112" i="8" s="1"/>
  <c r="U22" i="8"/>
  <c r="U24" i="8" s="1"/>
  <c r="F112" i="8"/>
  <c r="AA112" i="8"/>
  <c r="V112" i="8"/>
  <c r="G112" i="8"/>
  <c r="G22" i="8"/>
  <c r="AA22" i="8"/>
  <c r="V22" i="8"/>
  <c r="AA24" i="8"/>
  <c r="AA31" i="8" s="1"/>
  <c r="F22" i="8"/>
  <c r="Z22" i="8"/>
  <c r="Z24" i="8"/>
  <c r="Z31" i="8" s="1"/>
  <c r="X106" i="8"/>
  <c r="X109" i="8" s="1"/>
  <c r="AB109" i="8"/>
  <c r="AC90" i="8"/>
  <c r="D90" i="8"/>
  <c r="D62" i="8"/>
  <c r="AH62" i="8" s="1"/>
  <c r="D58" i="8"/>
  <c r="AH58" i="8" s="1"/>
  <c r="AB62" i="8"/>
  <c r="X22" i="8"/>
  <c r="AH90" i="8" l="1"/>
  <c r="Z112" i="8"/>
  <c r="U117" i="8" s="1"/>
  <c r="U152" i="8" s="1"/>
  <c r="AH168" i="8"/>
  <c r="V117" i="8"/>
  <c r="V152" i="8" s="1"/>
  <c r="U73" i="8"/>
  <c r="U74" i="8" s="1"/>
  <c r="AJ74" i="8" s="1"/>
  <c r="U23" i="8"/>
  <c r="AA117" i="8"/>
  <c r="V114" i="8"/>
  <c r="V113" i="8"/>
  <c r="V128" i="8" s="1"/>
  <c r="AA114" i="8"/>
  <c r="AA121" i="8" s="1"/>
  <c r="AA113" i="8"/>
  <c r="U114" i="8"/>
  <c r="S73" i="8"/>
  <c r="S74" i="8" s="1"/>
  <c r="V73" i="8"/>
  <c r="V74" i="8" s="1"/>
  <c r="AK74" i="8" s="1"/>
  <c r="Z114" i="8"/>
  <c r="Z121" i="8" s="1"/>
  <c r="Z113" i="8"/>
  <c r="X73" i="8"/>
  <c r="X74" i="8" s="1"/>
  <c r="AA73" i="8"/>
  <c r="AA74" i="8" s="1"/>
  <c r="Z73" i="8"/>
  <c r="Z74" i="8" s="1"/>
  <c r="S27" i="8"/>
  <c r="Z27" i="8"/>
  <c r="AA23" i="8"/>
  <c r="U27" i="8"/>
  <c r="X27" i="8"/>
  <c r="Z23" i="8"/>
  <c r="X23" i="8"/>
  <c r="AA27" i="8"/>
  <c r="V27" i="8"/>
  <c r="V24" i="8"/>
  <c r="V30" i="8" s="1"/>
  <c r="V23" i="8"/>
  <c r="U30" i="8"/>
  <c r="AH136" i="8"/>
  <c r="AB58" i="8"/>
  <c r="AH140" i="8"/>
  <c r="AD42" i="8"/>
  <c r="U113" i="8" l="1"/>
  <c r="U128" i="8" s="1"/>
  <c r="U127" i="8" s="1"/>
  <c r="AK152" i="8"/>
  <c r="V153" i="8" s="1"/>
  <c r="Z117" i="8"/>
  <c r="AJ152" i="8"/>
  <c r="U153" i="8" s="1"/>
  <c r="V127" i="8"/>
  <c r="V129" i="8"/>
  <c r="V120" i="8"/>
  <c r="V164" i="8" s="1"/>
  <c r="V132" i="8"/>
  <c r="U120" i="8"/>
  <c r="U164" i="8" s="1"/>
  <c r="U132" i="8"/>
  <c r="U151" i="8"/>
  <c r="AD90" i="8"/>
  <c r="AG90" i="8"/>
  <c r="AC86" i="8"/>
  <c r="S86" i="8"/>
  <c r="D86" i="8"/>
  <c r="U129" i="8" l="1"/>
  <c r="AH86" i="8"/>
  <c r="V151" i="8"/>
  <c r="V165" i="8"/>
  <c r="V163" i="8"/>
  <c r="V133" i="8"/>
  <c r="V131" i="8"/>
  <c r="U133" i="8"/>
  <c r="U131" i="8"/>
  <c r="U165" i="8"/>
  <c r="U163" i="8"/>
  <c r="AH164" i="8"/>
  <c r="W109" i="8"/>
  <c r="D74" i="8"/>
  <c r="AH74" i="8" s="1"/>
  <c r="D54" i="8"/>
  <c r="D50" i="8"/>
  <c r="H37" i="8"/>
  <c r="E37" i="8"/>
  <c r="H9" i="8"/>
  <c r="E9" i="8"/>
  <c r="AH50" i="8" l="1"/>
  <c r="AH128" i="8" s="1"/>
  <c r="AH54" i="8"/>
  <c r="AH132" i="8" s="1"/>
  <c r="E104" i="8"/>
  <c r="E109" i="8" s="1"/>
  <c r="Y112" i="8" s="1"/>
  <c r="Y24" i="8"/>
  <c r="Y31" i="8" s="1"/>
  <c r="Y22" i="8"/>
  <c r="H104" i="8"/>
  <c r="H109" i="8" s="1"/>
  <c r="W112" i="8" s="1"/>
  <c r="AB24" i="8"/>
  <c r="AB31" i="8" s="1"/>
  <c r="AB22" i="8"/>
  <c r="H90" i="8"/>
  <c r="AL90" i="8" s="1"/>
  <c r="H58" i="8"/>
  <c r="AL58" i="8" s="1"/>
  <c r="H62" i="8"/>
  <c r="AL62" i="8" s="1"/>
  <c r="H22" i="8"/>
  <c r="W22" i="8"/>
  <c r="E22" i="8"/>
  <c r="T22" i="8"/>
  <c r="W50" i="8"/>
  <c r="W86" i="8"/>
  <c r="H50" i="8"/>
  <c r="H86" i="8"/>
  <c r="AG86" i="8"/>
  <c r="W54" i="8"/>
  <c r="H74" i="8"/>
  <c r="H54" i="8"/>
  <c r="T106" i="8"/>
  <c r="T109" i="8" s="1"/>
  <c r="S106" i="8"/>
  <c r="S109" i="8" s="1"/>
  <c r="D104" i="8"/>
  <c r="D109" i="8" s="1"/>
  <c r="AD86" i="8"/>
  <c r="S112" i="8" l="1"/>
  <c r="AL50" i="8"/>
  <c r="AL128" i="8" s="1"/>
  <c r="AL86" i="8"/>
  <c r="AL54" i="8"/>
  <c r="AL132" i="8"/>
  <c r="W114" i="8"/>
  <c r="W120" i="8" s="1"/>
  <c r="W164" i="8" s="1"/>
  <c r="AB73" i="8"/>
  <c r="AB74" i="8" s="1"/>
  <c r="AB23" i="8"/>
  <c r="Y114" i="8"/>
  <c r="Y121" i="8" s="1"/>
  <c r="T73" i="8"/>
  <c r="T74" i="8" s="1"/>
  <c r="AL168" i="8"/>
  <c r="AL136" i="8"/>
  <c r="W73" i="8"/>
  <c r="W74" i="8" s="1"/>
  <c r="AL74" i="8" s="1"/>
  <c r="AB112" i="8"/>
  <c r="AL164" i="8"/>
  <c r="AL140" i="8"/>
  <c r="Y73" i="8"/>
  <c r="Y74" i="8" s="1"/>
  <c r="AB27" i="8"/>
  <c r="W27" i="8"/>
  <c r="Y23" i="8"/>
  <c r="T23" i="8"/>
  <c r="Y27" i="8"/>
  <c r="T27" i="8"/>
  <c r="W24" i="8"/>
  <c r="W30" i="8" s="1"/>
  <c r="W23" i="8"/>
  <c r="H112" i="8"/>
  <c r="X112" i="8"/>
  <c r="D112" i="8"/>
  <c r="S113" i="8" s="1"/>
  <c r="E112" i="8"/>
  <c r="T112" i="8"/>
  <c r="E90" i="8"/>
  <c r="AI90" i="8" s="1"/>
  <c r="T86" i="8"/>
  <c r="AH152" i="8"/>
  <c r="E86" i="8"/>
  <c r="AI86" i="8" s="1"/>
  <c r="E58" i="8"/>
  <c r="AI58" i="8" s="1"/>
  <c r="E62" i="8"/>
  <c r="AI62" i="8" s="1"/>
  <c r="E54" i="8"/>
  <c r="E74" i="8"/>
  <c r="AI74" i="8" s="1"/>
  <c r="T24" i="8"/>
  <c r="T30" i="8" s="1"/>
  <c r="E50" i="8"/>
  <c r="AI50" i="8" s="1"/>
  <c r="AI54" i="8" l="1"/>
  <c r="AI132" i="8" s="1"/>
  <c r="AL152" i="8"/>
  <c r="W165" i="8"/>
  <c r="W163" i="8"/>
  <c r="AB113" i="8"/>
  <c r="AB136" i="8" s="1"/>
  <c r="AB137" i="8" s="1"/>
  <c r="W117" i="8"/>
  <c r="W152" i="8" s="1"/>
  <c r="W113" i="8"/>
  <c r="W128" i="8" s="1"/>
  <c r="X117" i="8"/>
  <c r="Y117" i="8"/>
  <c r="T113" i="8"/>
  <c r="T117" i="8"/>
  <c r="AB117" i="8"/>
  <c r="S117" i="8"/>
  <c r="Y113" i="8"/>
  <c r="X113" i="8"/>
  <c r="X114" i="8"/>
  <c r="X121" i="8" s="1"/>
  <c r="AI140" i="8"/>
  <c r="AI168" i="8"/>
  <c r="AI136" i="8"/>
  <c r="AI164" i="8"/>
  <c r="AI152" i="8"/>
  <c r="AB114" i="8"/>
  <c r="AB121" i="8" s="1"/>
  <c r="AI128" i="8"/>
  <c r="T114" i="8"/>
  <c r="T120" i="8" s="1"/>
  <c r="W132" i="8"/>
  <c r="S114" i="8"/>
  <c r="S120" i="8" s="1"/>
  <c r="AB168" i="8" l="1"/>
  <c r="AB167" i="8" s="1"/>
  <c r="W153" i="8"/>
  <c r="W151" i="8"/>
  <c r="W129" i="8"/>
  <c r="W127" i="8"/>
  <c r="AB135" i="8"/>
  <c r="AB140" i="8"/>
  <c r="AB141" i="8" s="1"/>
  <c r="W133" i="8"/>
  <c r="W131" i="8"/>
  <c r="AB169" i="8" l="1"/>
  <c r="AB139" i="8"/>
</calcChain>
</file>

<file path=xl/sharedStrings.xml><?xml version="1.0" encoding="utf-8"?>
<sst xmlns="http://schemas.openxmlformats.org/spreadsheetml/2006/main" count="993" uniqueCount="225">
  <si>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</si>
  <si>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</si>
  <si>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</si>
  <si>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</si>
  <si>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</si>
  <si>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</si>
  <si>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</si>
  <si>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</si>
  <si>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</si>
  <si>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</si>
  <si>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</si>
  <si>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</si>
  <si>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</si>
  <si>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</si>
  <si>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</si>
  <si>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</si>
  <si>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</si>
  <si>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</si>
  <si>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</si>
  <si>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</si>
  <si>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</si>
  <si>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</si>
  <si>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</si>
  <si>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</si>
  <si>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</si>
  <si>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</si>
  <si>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</si>
  <si>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</si>
  <si>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</si>
  <si>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The following RRM Test cases in 38.533 are based on this template:</t>
  </si>
  <si>
    <t>Signalled</t>
  </si>
  <si>
    <t>kHz</t>
  </si>
  <si>
    <t>MHz</t>
  </si>
  <si>
    <t>dBm/SCS</t>
  </si>
  <si>
    <t>dBm/Ch BW</t>
  </si>
  <si>
    <t>pW/SCS</t>
  </si>
  <si>
    <t>Test system</t>
  </si>
  <si>
    <t>T1</t>
  </si>
  <si>
    <t>T2</t>
  </si>
  <si>
    <t>For calculating sensitivity factors</t>
  </si>
  <si>
    <t>Calculated from linear powers and by inspection</t>
  </si>
  <si>
    <t>Source and Reference</t>
  </si>
  <si>
    <t>Req't</t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</si>
  <si>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</si>
  <si>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</si>
  <si>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</si>
  <si>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</si>
  <si>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</si>
  <si>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</si>
  <si>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38.211 Table 8.4.3.1-1</t>
    <phoneticPr fontId="14" type="noConversion"/>
  </si>
  <si>
    <t>38.133 Table 10.4.2.1-1</t>
    <phoneticPr fontId="14" type="noConversion"/>
  </si>
  <si>
    <t>38.133 Table 10.4.2.1-1, NR_TDD_FR1_J, 30kHz</t>
    <phoneticPr fontId="14" type="noConversion"/>
  </si>
  <si>
    <t>38.331 clause 5.8.6.2</t>
    <phoneticPr fontId="14" type="noConversion"/>
  </si>
  <si>
    <t>Calculated from linear powers and by inspection</t>
    <phoneticPr fontId="14" type="noConversion"/>
  </si>
  <si>
    <t>dBm/30kHz</t>
    <phoneticPr fontId="14" type="noConversion"/>
  </si>
  <si>
    <t>CATT</t>
    <phoneticPr fontId="2" type="noConversion"/>
  </si>
  <si>
    <t>Adapted from 38.533 RRM Test case 9.1.3.1</t>
    <phoneticPr fontId="2" type="noConversion"/>
  </si>
  <si>
    <t>Template is for Relay UE selection/reselection, 5 time interval, 2 relay Ues, 1 remote UE</t>
    <phoneticPr fontId="2" type="noConversion"/>
  </si>
  <si>
    <t>T3</t>
    <phoneticPr fontId="14" type="noConversion"/>
  </si>
  <si>
    <t>T4</t>
    <phoneticPr fontId="14" type="noConversion"/>
  </si>
  <si>
    <t>T5</t>
    <phoneticPr fontId="14" type="noConversion"/>
  </si>
  <si>
    <t>SL Relay UE 1</t>
    <phoneticPr fontId="14" type="noConversion"/>
  </si>
  <si>
    <t>SL Relay UE 2</t>
    <phoneticPr fontId="14" type="noConversion"/>
  </si>
  <si>
    <t>38.133 Table A.9.1.7.1-1</t>
    <phoneticPr fontId="14" type="noConversion"/>
  </si>
  <si>
    <t>PC5 channel bandwidth</t>
    <phoneticPr fontId="14" type="noConversion"/>
  </si>
  <si>
    <t>dBm/30kHz</t>
    <phoneticPr fontId="14" type="noConversion"/>
  </si>
  <si>
    <t>SD-RSRP / SL-RSRP, nominal</t>
    <phoneticPr fontId="14" type="noConversion"/>
  </si>
  <si>
    <t>SL-RSRP Es/Iot, nominal</t>
    <phoneticPr fontId="14" type="noConversion"/>
  </si>
  <si>
    <t>RBs in S-SSB</t>
    <phoneticPr fontId="14" type="noConversion"/>
  </si>
  <si>
    <t>threshHighRemote</t>
    <phoneticPr fontId="14" type="noConversion"/>
  </si>
  <si>
    <t>sl-RSRP-Thresh</t>
    <phoneticPr fontId="14" type="noConversion"/>
  </si>
  <si>
    <t>dBm/SCS</t>
    <phoneticPr fontId="14" type="noConversion"/>
  </si>
  <si>
    <t>For SL-RSRP level range check</t>
    <phoneticPr fontId="14" type="noConversion"/>
  </si>
  <si>
    <t>For SL-RSRP Es/Iot range check</t>
    <phoneticPr fontId="14" type="noConversion"/>
  </si>
  <si>
    <t>For not perform relay UE selection</t>
    <phoneticPr fontId="14" type="noConversion"/>
  </si>
  <si>
    <t>For SS relay UE 1 selection check</t>
    <phoneticPr fontId="14" type="noConversion"/>
  </si>
  <si>
    <t>For SS relay UE 2 reselection check</t>
    <phoneticPr fontId="14" type="noConversion"/>
  </si>
  <si>
    <t>Cell 1 SS-RSRP-threshHighRemote</t>
    <phoneticPr fontId="14" type="noConversion"/>
  </si>
  <si>
    <t>SL Relay UE 2  Es/Iot sensitivity factor</t>
    <phoneticPr fontId="14" type="noConversion"/>
  </si>
  <si>
    <t>SL Relay UE 1  Es/Iot effect</t>
    <phoneticPr fontId="14" type="noConversion"/>
  </si>
  <si>
    <t>SL Relay UE 2  Es/Iot effect</t>
    <phoneticPr fontId="14" type="noConversion"/>
  </si>
  <si>
    <t>SL Relay UE 1 Es/Iot to be within range</t>
    <phoneticPr fontId="14" type="noConversion"/>
  </si>
  <si>
    <t>SL Relay UE 2 Es/Iot to be within range</t>
    <phoneticPr fontId="14" type="noConversion"/>
  </si>
  <si>
    <t>SL Relay UE 1</t>
    <phoneticPr fontId="14" type="noConversion"/>
  </si>
  <si>
    <t>SL Relay UE 1</t>
    <phoneticPr fontId="14" type="noConversion"/>
  </si>
  <si>
    <t>SL Relay UE 2</t>
    <phoneticPr fontId="14" type="noConversion"/>
  </si>
  <si>
    <t>SL Relay UE 1  Es/Iot sensitivity factor</t>
    <phoneticPr fontId="14" type="noConversion"/>
  </si>
  <si>
    <t>SL Relay UE 1  Es/Iot nominal</t>
    <phoneticPr fontId="14" type="noConversion"/>
  </si>
  <si>
    <t>SL Relay UE 1  Es/Iot maximum</t>
    <phoneticPr fontId="14" type="noConversion"/>
  </si>
  <si>
    <t>SL Relay UE 2  Es/Iot minimum</t>
    <phoneticPr fontId="14" type="noConversion"/>
  </si>
  <si>
    <t>SL Relay UE 2  Es/Iot nominal</t>
    <phoneticPr fontId="14" type="noConversion"/>
  </si>
  <si>
    <t>SL Relay UE 2  Es/Iot maximum</t>
    <phoneticPr fontId="14" type="noConversion"/>
  </si>
  <si>
    <t>UE meas (SL relay UE 2 SL-RSRP-sl-RSRP-Thresh) maximum</t>
    <phoneticPr fontId="14" type="noConversion"/>
  </si>
  <si>
    <t>38.133 Table B.4.4-1</t>
    <phoneticPr fontId="14" type="noConversion"/>
  </si>
  <si>
    <t>38.133 Table B.4.4-1, NR_TDD_FR1_J, 30kHz</t>
    <phoneticPr fontId="14" type="noConversion"/>
  </si>
  <si>
    <t>38.133 Table B.4.4-1, NR_TDD_FR1_J, 30kHz</t>
    <phoneticPr fontId="14" type="noConversion"/>
  </si>
  <si>
    <t>Uu subcarrier spacing</t>
    <phoneticPr fontId="14" type="noConversion"/>
  </si>
  <si>
    <t>Uu channel bandwidth</t>
    <phoneticPr fontId="14" type="noConversion"/>
  </si>
  <si>
    <t>38.133 Table A.9.1.7.1-0</t>
    <phoneticPr fontId="14" type="noConversion"/>
  </si>
  <si>
    <t>NR Cell 1</t>
  </si>
  <si>
    <t>AWGN#2</t>
    <phoneticPr fontId="14" type="noConversion"/>
  </si>
  <si>
    <t>AWGN#1</t>
    <phoneticPr fontId="14" type="noConversion"/>
  </si>
  <si>
    <t>dBm/15kHz</t>
    <phoneticPr fontId="14" type="noConversion"/>
  </si>
  <si>
    <t>Noc on NR RF chanel 1</t>
    <phoneticPr fontId="14" type="noConversion"/>
  </si>
  <si>
    <t>Noc on NR RF chanel 2</t>
    <phoneticPr fontId="14" type="noConversion"/>
  </si>
  <si>
    <t>RBs in PC5 Channel bandwidth</t>
    <phoneticPr fontId="14" type="noConversion"/>
  </si>
  <si>
    <t>RBs in Uu Channel bandwidth</t>
    <phoneticPr fontId="14" type="noConversion"/>
  </si>
  <si>
    <t>SSB Es/Iot, nominal</t>
    <phoneticPr fontId="14" type="noConversion"/>
  </si>
  <si>
    <t>SSB_RP, nominal</t>
  </si>
  <si>
    <t>Io, nominal in Uu Ch BW</t>
    <phoneticPr fontId="14" type="noConversion"/>
  </si>
  <si>
    <t>For SSB Es/Iot range check</t>
    <phoneticPr fontId="14" type="noConversion"/>
  </si>
  <si>
    <t>For SSB_RP level range check</t>
    <phoneticPr fontId="14" type="noConversion"/>
  </si>
  <si>
    <t>Io, nominal in PC5 Ch BW</t>
    <phoneticPr fontId="14" type="noConversion"/>
  </si>
  <si>
    <t>For Io level range check in PC5 Ch BW</t>
    <phoneticPr fontId="14" type="noConversion"/>
  </si>
  <si>
    <t>For Io level range check in Uu Ch BW</t>
    <phoneticPr fontId="14" type="noConversion"/>
  </si>
  <si>
    <t>UE SS-RSRP absolute accuracy, normal condition</t>
    <phoneticPr fontId="14" type="noConversion"/>
  </si>
  <si>
    <t>38.133 Table 10.1.2.1.1-1, normal,Io &gt; -70dBm/Ch BW, Io &lt; -50dBm/Ch BW</t>
    <phoneticPr fontId="14" type="noConversion"/>
  </si>
  <si>
    <t>UE meas (Cell 1 SS-RSRP-threshHighRemote) sens factor</t>
    <phoneticPr fontId="14" type="noConversion"/>
  </si>
  <si>
    <t>UE meas (Cell 1 SS-RSRP-threshHighRemote) effect</t>
    <phoneticPr fontId="14" type="noConversion"/>
  </si>
  <si>
    <t>NR Cell 1 SS-RSRP compared to threshHighRemote</t>
    <phoneticPr fontId="14" type="noConversion"/>
  </si>
  <si>
    <t>SSB  Es/Iot sensitivity factor</t>
    <phoneticPr fontId="14" type="noConversion"/>
  </si>
  <si>
    <t>SSB  Es/Iot effect</t>
    <phoneticPr fontId="14" type="noConversion"/>
  </si>
  <si>
    <t>SS-RSRP sensitivity factor</t>
    <phoneticPr fontId="14" type="noConversion"/>
  </si>
  <si>
    <t>SS-RSRP effect</t>
    <phoneticPr fontId="14" type="noConversion"/>
  </si>
  <si>
    <t>Io in PC5 Ch BW effect</t>
    <phoneticPr fontId="14" type="noConversion"/>
  </si>
  <si>
    <t>Io in Uu Ch BW sensitivity factor</t>
    <phoneticPr fontId="14" type="noConversion"/>
  </si>
  <si>
    <t>Io in Uu Ch BW effect</t>
    <phoneticPr fontId="14" type="noConversion"/>
  </si>
  <si>
    <t>SSB Es/Iot to be within range</t>
    <phoneticPr fontId="14" type="noConversion"/>
  </si>
  <si>
    <t>SS-RSRP to be within range</t>
    <phoneticPr fontId="14" type="noConversion"/>
  </si>
  <si>
    <t>Io in PC5 Ch BW sensitivity factor</t>
    <phoneticPr fontId="14" type="noConversion"/>
  </si>
  <si>
    <t>Io in PC5 Ch BW to be within range</t>
    <phoneticPr fontId="14" type="noConversion"/>
  </si>
  <si>
    <t>Io in Uu Ch BW  to be within range</t>
    <phoneticPr fontId="14" type="noConversion"/>
  </si>
  <si>
    <t>SSB  Es/Iot minimum</t>
    <phoneticPr fontId="14" type="noConversion"/>
  </si>
  <si>
    <t>SSB  Es/Iot nominal</t>
    <phoneticPr fontId="14" type="noConversion"/>
  </si>
  <si>
    <t>SSB  Es/Iot  maximum</t>
    <phoneticPr fontId="14" type="noConversion"/>
  </si>
  <si>
    <t>38.133 Table B.2.2-1</t>
    <phoneticPr fontId="14" type="noConversion"/>
  </si>
  <si>
    <t>SS-RSRP minimum</t>
    <phoneticPr fontId="14" type="noConversion"/>
  </si>
  <si>
    <t>SS-RSRP nominal</t>
    <phoneticPr fontId="14" type="noConversion"/>
  </si>
  <si>
    <t>SS-RSRP maximum</t>
    <phoneticPr fontId="14" type="noConversion"/>
  </si>
  <si>
    <t>38.133 Table B.2.2-1, NR_FDD_FR1_H, 15kHz</t>
    <phoneticPr fontId="14" type="noConversion"/>
  </si>
  <si>
    <t>Io in PC5 Ch BW nominal</t>
    <phoneticPr fontId="14" type="noConversion"/>
  </si>
  <si>
    <t>Io in  PC5 Ch BW maximum</t>
    <phoneticPr fontId="14" type="noConversion"/>
  </si>
  <si>
    <t>Io in Uu Ch BW minimum</t>
    <phoneticPr fontId="14" type="noConversion"/>
  </si>
  <si>
    <t>Io in  Uu Ch BW maximum</t>
    <phoneticPr fontId="14" type="noConversion"/>
  </si>
  <si>
    <t>38.133 Table 10.1.2.1.1-1</t>
    <phoneticPr fontId="14" type="noConversion"/>
  </si>
  <si>
    <t>38.133 Table 10.1.2.1.1-1, 15kHz</t>
    <phoneticPr fontId="14" type="noConversion"/>
  </si>
  <si>
    <t>UE meas (Cell 1 SS-RSRP-threshHighRemote) minimum</t>
    <phoneticPr fontId="14" type="noConversion"/>
  </si>
  <si>
    <t>UE meas (Cell 1 SS-RSRP-threshHighRemote) maximum</t>
    <phoneticPr fontId="14" type="noConversion"/>
  </si>
  <si>
    <t>Cell 1 SS-RSRP-threshHighRemote</t>
    <phoneticPr fontId="14" type="noConversion"/>
  </si>
  <si>
    <t>UE meas (Cell 1 SS-RSRP-threshHighRemote) nominal</t>
    <phoneticPr fontId="14" type="noConversion"/>
  </si>
  <si>
    <t>Io in PC5 Ch BW minimum</t>
    <phoneticPr fontId="14" type="noConversion"/>
  </si>
  <si>
    <t>Io in Uu Ch BW nominal</t>
    <phoneticPr fontId="14" type="noConversion"/>
  </si>
  <si>
    <t>SL Relay UE 1  Es/Iot minimum</t>
    <phoneticPr fontId="14" type="noConversion"/>
  </si>
  <si>
    <t>38.331 clause 5.8.15.3</t>
    <phoneticPr fontId="14" type="noConversion"/>
  </si>
  <si>
    <t>dBm/30kHz</t>
    <phoneticPr fontId="14" type="noConversion"/>
  </si>
  <si>
    <t>dBm/SCS</t>
    <phoneticPr fontId="14" type="noConversion"/>
  </si>
  <si>
    <t>38.133 Table B.2.2-1, NR_FDD_FR1_H, 30kHz</t>
    <phoneticPr fontId="14" type="noConversion"/>
  </si>
  <si>
    <t>38.133 Table 10.4.2.1-1, NR_TDD_FR1_J, 30kHz</t>
    <phoneticPr fontId="14" type="noConversion"/>
  </si>
  <si>
    <t>38.133 Table 10.1.2.1.1-1, 30kHz</t>
    <phoneticPr fontId="14" type="noConversion"/>
  </si>
  <si>
    <t>UE meas (Cell 1 SS-RSRP-threshHighRemote) minimum</t>
    <phoneticPr fontId="14" type="noConversion"/>
  </si>
  <si>
    <t>Es/Noc of NR Cell 1 is increased by an amount of 3.7dB in T1 to ensure (Cell 1 SS-RSRP-threshHighRemote) is bigger than 0dB</t>
    <phoneticPr fontId="14" type="noConversion"/>
  </si>
  <si>
    <t>v17.19.0</t>
    <phoneticPr fontId="2" type="noConversion"/>
  </si>
  <si>
    <t>v19.0.0</t>
    <phoneticPr fontId="2" type="noConversion"/>
  </si>
  <si>
    <t>38.133 Table A.9.1.7.1.1-2</t>
    <phoneticPr fontId="14" type="noConversion"/>
  </si>
  <si>
    <t>38.133 Table A.9.1.7.1.1-5</t>
    <phoneticPr fontId="14" type="noConversion"/>
  </si>
  <si>
    <t>38.133 Table A.9.1.7.1.1-2 and Table A.9.1.7.1.1-5</t>
    <phoneticPr fontId="14" type="noConversion"/>
  </si>
  <si>
    <t>38.133 Table A.9.1.7.1.1-1</t>
    <phoneticPr fontId="14" type="noConversion"/>
  </si>
  <si>
    <t>Ref: TS 38.133 v17.19.0 clause A.9.1.7.1</t>
    <phoneticPr fontId="14" type="noConversion"/>
  </si>
  <si>
    <t>Noc on NR RF chanel 2</t>
    <phoneticPr fontId="14" type="noConversion"/>
  </si>
  <si>
    <t>Io in  Uu Ch BW maximum</t>
    <phoneticPr fontId="14" type="noConversion"/>
  </si>
  <si>
    <t>Io in Uu Ch BW nominal</t>
    <phoneticPr fontId="14" type="noConversion"/>
  </si>
  <si>
    <t>Es/Noc of AWGN#2 is decreased by an amount of 0.54dB in T1 to ensure Io in Uu Ch BW is smaller than -50dB</t>
    <phoneticPr fontId="14" type="noConversion"/>
  </si>
  <si>
    <t>SS-RSRP nominal</t>
    <phoneticPr fontId="14" type="noConversion"/>
  </si>
  <si>
    <t>Es/Noc of NR Cell 1 is increased by an amount of 1.19dB in T1 to ensure (Cell 1 SS-RSRP-threshHighRemote) is bigger than 0dB</t>
    <phoneticPr fontId="14" type="noConversion"/>
  </si>
  <si>
    <t>UE SS-RSRP absolute accuracy, normal condition</t>
    <phoneticPr fontId="14" type="noConversion"/>
  </si>
  <si>
    <t>UE PSBCH-RSRP absolute accuracy, normal condition</t>
    <phoneticPr fontId="14" type="noConversion"/>
  </si>
  <si>
    <t>SL relay UE 1 SD-RSRP-sl-RSRP-Thresh</t>
    <phoneticPr fontId="14" type="noConversion"/>
  </si>
  <si>
    <t>SL relay UE 2 SD-RSRP-sl-RSRP-Thresh</t>
    <phoneticPr fontId="14" type="noConversion"/>
  </si>
  <si>
    <t>UE SD-RSRP absolute accuracy, normal condition</t>
    <phoneticPr fontId="14" type="noConversion"/>
  </si>
  <si>
    <t>38.133 Table 10.4.5.1-1, normal,Io &gt; -70dBm/Ch BW, Io &lt; -50dBm/Ch BW</t>
    <phoneticPr fontId="14" type="noConversion"/>
  </si>
  <si>
    <t>SL Relay UE 1 SD-RSRP sensitivity factor</t>
    <phoneticPr fontId="14" type="noConversion"/>
  </si>
  <si>
    <t>SL Relay UE 1 SD-RSRP effect</t>
    <phoneticPr fontId="14" type="noConversion"/>
  </si>
  <si>
    <t>SL Relay UE 2  Es/Iot sensitivity factor</t>
    <phoneticPr fontId="14" type="noConversion"/>
  </si>
  <si>
    <t>SL Relay UE 2 SD-RSRP sensitivity factor</t>
    <phoneticPr fontId="14" type="noConversion"/>
  </si>
  <si>
    <t>SL Relay UE 2 SD-RSRP effect</t>
    <phoneticPr fontId="14" type="noConversion"/>
  </si>
  <si>
    <t>UE meas (SL relay UE 1 SD-RSRP-sl-RSRP-Thresh) sens factor</t>
    <phoneticPr fontId="14" type="noConversion"/>
  </si>
  <si>
    <t>UE meas (SL relay UE 1 SD-RSRP-sl-RSRP-Thresh) effect</t>
    <phoneticPr fontId="14" type="noConversion"/>
  </si>
  <si>
    <t>UE meas (SL relay UE 2 SD-RSRP-sl-RSRP-Thresh) sens factor</t>
    <phoneticPr fontId="14" type="noConversion"/>
  </si>
  <si>
    <t>UE meas (SL relay UE 2 SD-RSRP-sl-RSRP-Thresh) effect</t>
    <phoneticPr fontId="14" type="noConversion"/>
  </si>
  <si>
    <t>SL relay UE 2 SD-RSRP compared to sl-RSRP-Thresh</t>
    <phoneticPr fontId="14" type="noConversion"/>
  </si>
  <si>
    <t>SL relay UE 1 SD-RSRP compared to sl-RSRP-Thresh</t>
    <phoneticPr fontId="14" type="noConversion"/>
  </si>
  <si>
    <t>SL Relay UE 1 SD-RSRP to be within range</t>
    <phoneticPr fontId="14" type="noConversion"/>
  </si>
  <si>
    <t>SL Relay UE 2 SD-RSRP to be within range</t>
    <phoneticPr fontId="14" type="noConversion"/>
  </si>
  <si>
    <t>SL Relay UE 1 SD-RSRP minimum</t>
    <phoneticPr fontId="14" type="noConversion"/>
  </si>
  <si>
    <t>SL Relay UE 1 SD-RSRP nominal</t>
    <phoneticPr fontId="14" type="noConversion"/>
  </si>
  <si>
    <t>SL Relay UE 1 SD-RSRP maximum</t>
    <phoneticPr fontId="14" type="noConversion"/>
  </si>
  <si>
    <t>SL Relay UE 2 SD-RSRP minimum</t>
    <phoneticPr fontId="14" type="noConversion"/>
  </si>
  <si>
    <t>SL Relay UE 2 SD-RSRP nominal</t>
    <phoneticPr fontId="14" type="noConversion"/>
  </si>
  <si>
    <t>SL Relay UE 2 SD-RSRP maximum</t>
    <phoneticPr fontId="14" type="noConversion"/>
  </si>
  <si>
    <t>UE meas (SL relay UE 1 SD-RSRP-sl-RSRP-Thresh) minimum</t>
    <phoneticPr fontId="14" type="noConversion"/>
  </si>
  <si>
    <t>UE meas (SL relay UE 1 SD-RSRP-sl-RSRP-Thresh) nominal</t>
    <phoneticPr fontId="14" type="noConversion"/>
  </si>
  <si>
    <t>UE meas (SL relay UE 1 SD-RSRP-sl-RSRP-Thresh) maximum</t>
    <phoneticPr fontId="14" type="noConversion"/>
  </si>
  <si>
    <t>UE meas (SL relay UE 2 SD-RSRP-sl-RSRP-Thresh) minimum</t>
    <phoneticPr fontId="14" type="noConversion"/>
  </si>
  <si>
    <t>UE meas (SL relay UE 2 SD-RSRP-sl-RSRP-Thresh) nominal</t>
    <phoneticPr fontId="14" type="noConversion"/>
  </si>
  <si>
    <t>SL relay UE 2 SD-RSRP-sl-RSRP-Thresh</t>
    <phoneticPr fontId="14" type="noConversion"/>
  </si>
  <si>
    <t>SL Relay UE 1 SD-RSRP effect</t>
    <phoneticPr fontId="14" type="noConversion"/>
  </si>
  <si>
    <t>SL Relay UE 1 SD-RSRP effect</t>
    <phoneticPr fontId="14" type="noConversion"/>
  </si>
  <si>
    <t>UE meas (SL relay UE 1 SD-RSRP-sl-RSRP-Thresh) effect</t>
    <phoneticPr fontId="14" type="noConversion"/>
  </si>
  <si>
    <t>UE meas (SL relay UE 2 SD-RSRP-sl-RSRP-Thresh) effect</t>
    <phoneticPr fontId="14" type="noConversion"/>
  </si>
  <si>
    <t>Es/Noc of Sidelink Relay UE 1 is increased by an amount of 3.7dB in T3 and T4 to ensure (SL relay UE 1 SD-RSRP-sl-RSRP-Thresh) is bigger than 0dB</t>
    <phoneticPr fontId="14" type="noConversion"/>
  </si>
  <si>
    <t>Es/Noc of Sidelink Relay UE 2 is increased by an amount of 3.7dB in T5 to ensure (SL relay UE 2 SD-RSRP-sl-RSRP-Thresh) is bigger than 0dB</t>
    <phoneticPr fontId="14" type="noConversion"/>
  </si>
  <si>
    <t>SL relay UE 2 SD-RSRP-sl-RSRP-Thresh</t>
    <phoneticPr fontId="14" type="noConversion"/>
  </si>
  <si>
    <t>SL Relay UE 1 SL-RSRP maximum</t>
    <phoneticPr fontId="14" type="noConversion"/>
  </si>
  <si>
    <t>UE meas (SD relay UE 1 SL-RSRP-sl-RSRP-Thresh) minimum</t>
    <phoneticPr fontId="14" type="noConversion"/>
  </si>
  <si>
    <t>UE meas (SD relay UE 1 SL-RSRP-sl-RSRP-Thresh) nominal</t>
    <phoneticPr fontId="14" type="noConversion"/>
  </si>
  <si>
    <t>UE meas (SD relay UE 1 SL-RSRP-sl-RSRP-Thresh) maximum</t>
    <phoneticPr fontId="14" type="noConversion"/>
  </si>
  <si>
    <t>UE meas (SD relay UE 2 SL-RSRP-sl-RSRP-Thresh) minimum</t>
    <phoneticPr fontId="14" type="noConversion"/>
  </si>
  <si>
    <t>UE meas (SD relay UE 2 SL-RSRP-sl-RSRP-Thresh) nominal</t>
    <phoneticPr fontId="14" type="noConversion"/>
  </si>
  <si>
    <t>UE meas (SD relay UE 2 SL-RSRP-sl-RSRP-Thresh) maximum</t>
    <phoneticPr fontId="14" type="noConversion"/>
  </si>
  <si>
    <t>SL relay UE 1 SD-RSRP compared to sl-RSRP-Thresh</t>
    <phoneticPr fontId="14" type="noConversion"/>
  </si>
  <si>
    <t>SL relay UE 2 SD-RSRP compared to sl-RSRP-Thresh</t>
    <phoneticPr fontId="14" type="noConversion"/>
  </si>
  <si>
    <t>SL Relay UE 2 SD-RSRP to be within range</t>
    <phoneticPr fontId="14" type="noConversion"/>
  </si>
  <si>
    <t>SL Relay UE 1 SD-RSRP to be within range</t>
    <phoneticPr fontId="14" type="noConversion"/>
  </si>
  <si>
    <t>38.133 Table 10.4.5.1-1, normal,Io &gt; -70dBm/Ch BW, Io &lt; -50dBm/Ch BW</t>
    <phoneticPr fontId="14" type="noConversion"/>
  </si>
  <si>
    <t>9.1.7.1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</si>
</sst>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00"/>
    <numFmt numFmtId="180" formatCode="0.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6" fillId="7" borderId="0" xfId="1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>
      <alignment horizontal="center"/>
    </xf>
    <xf numFmtId="176" fontId="16" fillId="0" borderId="0" xfId="1" applyNumberFormat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6" fillId="0" borderId="0" xfId="1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2" fontId="16" fillId="0" borderId="9" xfId="1" applyNumberFormat="1" applyFont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16" fillId="7" borderId="5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19" fillId="0" borderId="6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4" fillId="0" borderId="2" xfId="0" applyFont="1" applyBorder="1" applyAlignment="1">
      <alignment horizontal="center"/>
    </xf>
    <xf numFmtId="0" fontId="0" fillId="0" borderId="8" xfId="0" applyFill="1" applyBorder="1"/>
    <xf numFmtId="2" fontId="1" fillId="0" borderId="11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179" fontId="1" fillId="2" borderId="0" xfId="1" applyNumberFormat="1" applyFont="1" applyFill="1" applyBorder="1" applyAlignment="1">
      <alignment horizontal="center"/>
    </xf>
    <xf numFmtId="176" fontId="16" fillId="2" borderId="0" xfId="1" applyNumberFormat="1" applyFont="1" applyFill="1" applyBorder="1" applyAlignment="1">
      <alignment horizontal="center"/>
    </xf>
    <xf numFmtId="176" fontId="16" fillId="2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177" fontId="0" fillId="0" borderId="5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0" fillId="0" borderId="10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80" fontId="9" fillId="0" borderId="5" xfId="1" applyNumberFormat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2" fontId="0" fillId="2" borderId="5" xfId="1" applyNumberFormat="1" applyFont="1" applyFill="1" applyBorder="1" applyAlignment="1"/>
    <xf numFmtId="177" fontId="9" fillId="0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B1" zoomScale="115" zoomScaleNormal="115" workbookViewId="0">
      <selection activeCell="C12" sqref="C12"/>
    </sheetView>
  </sheetViews>
  <sheetFormatPr defaultRowHeight="12.45" x14ac:dyDescent="0.3"/>
  <cols>
    <col min="1" max="1" width="18.69140625" customWidth="1"/>
    <col min="2" max="2" width="72.3046875" customWidth="1"/>
    <col min="3" max="3" width="9.69140625" customWidth="1"/>
    <col min="4" max="5" width="9.69140625" style="5" customWidth="1"/>
    <col min="6" max="6" width="22" style="2" customWidth="1"/>
    <col min="7" max="7" width="9.69140625" customWidth="1"/>
    <col min="8" max="8" width="32.69140625" style="1" customWidth="1"/>
  </cols>
  <sheetData>
    <row r="1" spans="1:8" x14ac:dyDescent="0.3">
      <c r="A1" s="3" t="s">
        <v>18</v>
      </c>
    </row>
    <row r="3" spans="1:8" x14ac:dyDescent="0.3">
      <c r="A3" s="3" t="s">
        <v>28</v>
      </c>
      <c r="B3" s="142" t="s">
        <v>57</v>
      </c>
    </row>
    <row r="4" spans="1:8" x14ac:dyDescent="0.3">
      <c r="A4" s="3"/>
      <c r="B4" t="s">
        <v>56</v>
      </c>
      <c r="F4"/>
      <c r="H4"/>
    </row>
    <row r="5" spans="1:8" x14ac:dyDescent="0.3">
      <c r="A5" s="3"/>
      <c r="B5" s="4"/>
      <c r="F5"/>
      <c r="H5"/>
    </row>
    <row r="6" spans="1:8" x14ac:dyDescent="0.3">
      <c r="H6"/>
    </row>
    <row r="7" spans="1:8" x14ac:dyDescent="0.3">
      <c r="H7"/>
    </row>
    <row r="8" spans="1:8" x14ac:dyDescent="0.3">
      <c r="F8"/>
      <c r="H8"/>
    </row>
    <row r="9" spans="1:8" x14ac:dyDescent="0.3">
      <c r="F9"/>
      <c r="H9"/>
    </row>
    <row r="10" spans="1:8" x14ac:dyDescent="0.3">
      <c r="H10"/>
    </row>
    <row r="11" spans="1:8" x14ac:dyDescent="0.3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3">
      <c r="A12" s="3" t="s">
        <v>14</v>
      </c>
      <c r="B12" t="s">
        <v>29</v>
      </c>
      <c r="C12" t="s">
        <v>224</v>
      </c>
      <c r="D12" s="143" t="s">
        <v>161</v>
      </c>
      <c r="E12" s="143" t="s">
        <v>162</v>
      </c>
      <c r="F12" t="s">
        <v>55</v>
      </c>
      <c r="H12"/>
    </row>
    <row r="13" spans="1:8" x14ac:dyDescent="0.3">
      <c r="D13" s="143"/>
      <c r="E13" s="143"/>
      <c r="F13"/>
      <c r="H13"/>
    </row>
    <row r="14" spans="1:8" x14ac:dyDescent="0.3">
      <c r="D14" s="143"/>
      <c r="E14" s="143"/>
      <c r="F14"/>
      <c r="H14"/>
    </row>
    <row r="15" spans="1:8" x14ac:dyDescent="0.3">
      <c r="D15" s="143"/>
      <c r="E15" s="143"/>
      <c r="F15"/>
      <c r="H15"/>
    </row>
    <row r="16" spans="1:8" x14ac:dyDescent="0.3">
      <c r="F16"/>
      <c r="H16"/>
    </row>
    <row r="17" spans="6:8" x14ac:dyDescent="0.3">
      <c r="F17"/>
      <c r="H17"/>
    </row>
    <row r="18" spans="6:8" x14ac:dyDescent="0.3">
      <c r="F18"/>
      <c r="H18"/>
    </row>
    <row r="19" spans="6:8" x14ac:dyDescent="0.3">
      <c r="F19"/>
      <c r="H19"/>
    </row>
    <row r="20" spans="6:8" x14ac:dyDescent="0.3">
      <c r="F20"/>
      <c r="H20"/>
    </row>
    <row r="21" spans="6:8" x14ac:dyDescent="0.3">
      <c r="F21"/>
      <c r="H21"/>
    </row>
    <row r="22" spans="6:8" x14ac:dyDescent="0.3">
      <c r="F22"/>
      <c r="H22"/>
    </row>
    <row r="23" spans="6:8" x14ac:dyDescent="0.3">
      <c r="F23"/>
      <c r="H23"/>
    </row>
    <row r="24" spans="6:8" x14ac:dyDescent="0.3">
      <c r="F24"/>
      <c r="H24"/>
    </row>
    <row r="25" spans="6:8" x14ac:dyDescent="0.3">
      <c r="F25"/>
      <c r="H25"/>
    </row>
    <row r="26" spans="6:8" x14ac:dyDescent="0.3">
      <c r="F26"/>
      <c r="H26"/>
    </row>
    <row r="27" spans="6:8" x14ac:dyDescent="0.3">
      <c r="F27"/>
      <c r="H27"/>
    </row>
    <row r="28" spans="6:8" x14ac:dyDescent="0.3">
      <c r="F28"/>
      <c r="H28"/>
    </row>
    <row r="29" spans="6:8" x14ac:dyDescent="0.3">
      <c r="F29"/>
      <c r="H29"/>
    </row>
    <row r="30" spans="6:8" x14ac:dyDescent="0.3">
      <c r="F30"/>
      <c r="H30"/>
    </row>
    <row r="31" spans="6:8" x14ac:dyDescent="0.3">
      <c r="F31"/>
      <c r="H31"/>
    </row>
    <row r="32" spans="6:8" x14ac:dyDescent="0.3">
      <c r="F32"/>
      <c r="H32"/>
    </row>
    <row r="33" spans="6:8" x14ac:dyDescent="0.3">
      <c r="F33"/>
      <c r="H33"/>
    </row>
    <row r="34" spans="6:8" x14ac:dyDescent="0.3">
      <c r="F34"/>
      <c r="H34"/>
    </row>
    <row r="35" spans="6:8" x14ac:dyDescent="0.3">
      <c r="F35"/>
      <c r="H35"/>
    </row>
    <row r="36" spans="6:8" x14ac:dyDescent="0.3">
      <c r="F36"/>
      <c r="H36"/>
    </row>
    <row r="37" spans="6:8" x14ac:dyDescent="0.3">
      <c r="F37"/>
      <c r="H37"/>
    </row>
    <row r="38" spans="6:8" x14ac:dyDescent="0.3">
      <c r="F38"/>
      <c r="H38"/>
    </row>
    <row r="39" spans="6:8" x14ac:dyDescent="0.3">
      <c r="F39"/>
      <c r="H39"/>
    </row>
    <row r="40" spans="6:8" x14ac:dyDescent="0.3">
      <c r="F40"/>
      <c r="H40"/>
    </row>
    <row r="41" spans="6:8" x14ac:dyDescent="0.3">
      <c r="F41"/>
      <c r="H41"/>
    </row>
    <row r="42" spans="6:8" x14ac:dyDescent="0.3">
      <c r="F42"/>
      <c r="H42"/>
    </row>
    <row r="43" spans="6:8" x14ac:dyDescent="0.3">
      <c r="F43"/>
      <c r="H43"/>
    </row>
    <row r="44" spans="6:8" x14ac:dyDescent="0.3">
      <c r="F44"/>
      <c r="H44"/>
    </row>
    <row r="45" spans="6:8" x14ac:dyDescent="0.3">
      <c r="F45"/>
      <c r="H45"/>
    </row>
    <row r="46" spans="6:8" x14ac:dyDescent="0.3">
      <c r="F46"/>
      <c r="H46"/>
    </row>
    <row r="47" spans="6:8" x14ac:dyDescent="0.3">
      <c r="F47"/>
      <c r="H47"/>
    </row>
    <row r="48" spans="6:8" x14ac:dyDescent="0.3">
      <c r="F48"/>
      <c r="H48"/>
    </row>
    <row r="49" spans="6:8" x14ac:dyDescent="0.3">
      <c r="F49"/>
      <c r="H49"/>
    </row>
    <row r="50" spans="6:8" x14ac:dyDescent="0.3">
      <c r="F50"/>
      <c r="H50"/>
    </row>
    <row r="51" spans="6:8" x14ac:dyDescent="0.3">
      <c r="F51"/>
      <c r="H51"/>
    </row>
    <row r="52" spans="6:8" x14ac:dyDescent="0.3">
      <c r="F52"/>
      <c r="H52"/>
    </row>
    <row r="53" spans="6:8" x14ac:dyDescent="0.3">
      <c r="F53"/>
      <c r="H53"/>
    </row>
    <row r="54" spans="6:8" x14ac:dyDescent="0.3">
      <c r="F54"/>
      <c r="H54"/>
    </row>
    <row r="55" spans="6:8" x14ac:dyDescent="0.3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0"/>
  <sheetViews>
    <sheetView tabSelected="1" zoomScale="115" zoomScaleNormal="115" workbookViewId="0">
      <selection activeCell="AN12" sqref="AN12"/>
    </sheetView>
  </sheetViews>
  <sheetFormatPr defaultRowHeight="12.45" x14ac:dyDescent="0.3"/>
  <cols>
    <col min="1" max="1" width="70.69140625" style="7" customWidth="1"/>
    <col min="2" max="2" width="11.53515625" style="7" customWidth="1"/>
    <col min="3" max="3" width="9.53515625" style="7" customWidth="1"/>
    <col min="4" max="39" width="8.53515625" style="7" customWidth="1"/>
    <col min="40" max="40" width="63.3828125" style="7" customWidth="1"/>
  </cols>
  <sheetData>
    <row r="1" spans="1:40" ht="12.9" thickBot="1" x14ac:dyDescent="0.35">
      <c r="AH1" s="8"/>
      <c r="AI1" s="8"/>
      <c r="AJ1" s="8"/>
      <c r="AK1" s="8"/>
      <c r="AL1" s="8"/>
      <c r="AM1" s="8"/>
      <c r="AN1" s="8"/>
    </row>
    <row r="2" spans="1:40" x14ac:dyDescent="0.3">
      <c r="A2" s="9" t="s">
        <v>10</v>
      </c>
      <c r="B2" s="10"/>
      <c r="C2" s="110" t="s">
        <v>30</v>
      </c>
      <c r="D2" s="271" t="s">
        <v>101</v>
      </c>
      <c r="E2" s="272"/>
      <c r="F2" s="272"/>
      <c r="G2" s="272"/>
      <c r="H2" s="272"/>
      <c r="I2" s="271" t="s">
        <v>100</v>
      </c>
      <c r="J2" s="272"/>
      <c r="K2" s="272"/>
      <c r="L2" s="272"/>
      <c r="M2" s="272"/>
      <c r="N2" s="271" t="s">
        <v>99</v>
      </c>
      <c r="O2" s="272"/>
      <c r="P2" s="272"/>
      <c r="Q2" s="272"/>
      <c r="R2" s="273"/>
      <c r="S2" s="271" t="s">
        <v>61</v>
      </c>
      <c r="T2" s="272"/>
      <c r="U2" s="272"/>
      <c r="V2" s="272"/>
      <c r="W2" s="273"/>
      <c r="X2" s="271" t="s">
        <v>62</v>
      </c>
      <c r="Y2" s="272"/>
      <c r="Z2" s="272"/>
      <c r="AA2" s="272"/>
      <c r="AB2" s="273"/>
      <c r="AC2" s="253"/>
      <c r="AD2" s="250"/>
      <c r="AE2" s="250"/>
      <c r="AF2" s="250"/>
      <c r="AG2" s="250"/>
      <c r="AH2" s="253"/>
      <c r="AI2" s="253"/>
      <c r="AJ2" s="253"/>
      <c r="AK2" s="253"/>
      <c r="AL2" s="253"/>
      <c r="AM2" s="253"/>
      <c r="AN2" s="13" t="s">
        <v>0</v>
      </c>
    </row>
    <row r="3" spans="1:40" x14ac:dyDescent="0.3">
      <c r="A3" s="30"/>
      <c r="B3" s="62"/>
      <c r="C3" s="146"/>
      <c r="D3" s="147" t="s">
        <v>37</v>
      </c>
      <c r="E3" s="189" t="s">
        <v>38</v>
      </c>
      <c r="F3" s="189" t="s">
        <v>58</v>
      </c>
      <c r="G3" s="189" t="s">
        <v>59</v>
      </c>
      <c r="H3" s="189" t="s">
        <v>60</v>
      </c>
      <c r="I3" s="147" t="s">
        <v>37</v>
      </c>
      <c r="J3" s="189" t="s">
        <v>38</v>
      </c>
      <c r="K3" s="189" t="s">
        <v>58</v>
      </c>
      <c r="L3" s="189" t="s">
        <v>59</v>
      </c>
      <c r="M3" s="189" t="s">
        <v>60</v>
      </c>
      <c r="N3" s="147" t="s">
        <v>37</v>
      </c>
      <c r="O3" s="189" t="s">
        <v>38</v>
      </c>
      <c r="P3" s="189" t="s">
        <v>58</v>
      </c>
      <c r="Q3" s="189" t="s">
        <v>59</v>
      </c>
      <c r="R3" s="189" t="s">
        <v>60</v>
      </c>
      <c r="S3" s="147" t="s">
        <v>37</v>
      </c>
      <c r="T3" s="189" t="s">
        <v>38</v>
      </c>
      <c r="U3" s="189" t="s">
        <v>58</v>
      </c>
      <c r="V3" s="189" t="s">
        <v>59</v>
      </c>
      <c r="W3" s="189" t="s">
        <v>60</v>
      </c>
      <c r="X3" s="147" t="s">
        <v>37</v>
      </c>
      <c r="Y3" s="189" t="s">
        <v>38</v>
      </c>
      <c r="Z3" s="189" t="s">
        <v>58</v>
      </c>
      <c r="AA3" s="189" t="s">
        <v>59</v>
      </c>
      <c r="AB3" s="121" t="s">
        <v>60</v>
      </c>
      <c r="AC3" s="17"/>
      <c r="AD3" s="148"/>
      <c r="AE3" s="148"/>
      <c r="AF3" s="148"/>
      <c r="AG3" s="148"/>
      <c r="AH3" s="17"/>
      <c r="AI3" s="17"/>
      <c r="AJ3" s="17"/>
      <c r="AK3" s="17"/>
      <c r="AL3" s="17"/>
      <c r="AM3" s="17"/>
      <c r="AN3" s="122"/>
    </row>
    <row r="4" spans="1:40" x14ac:dyDescent="0.3">
      <c r="A4" s="14"/>
      <c r="B4" s="15" t="s">
        <v>1</v>
      </c>
      <c r="C4" s="15"/>
      <c r="D4" s="84"/>
      <c r="E4" s="26"/>
      <c r="F4" s="26"/>
      <c r="G4" s="26"/>
      <c r="H4" s="26"/>
      <c r="I4" s="84"/>
      <c r="J4" s="26"/>
      <c r="K4" s="26"/>
      <c r="L4" s="26"/>
      <c r="M4" s="150"/>
      <c r="N4" s="84"/>
      <c r="O4" s="26"/>
      <c r="P4" s="26"/>
      <c r="Q4" s="26"/>
      <c r="R4" s="150"/>
      <c r="S4" s="115"/>
      <c r="T4" s="190"/>
      <c r="U4" s="26"/>
      <c r="V4" s="26"/>
      <c r="W4" s="150"/>
      <c r="X4" s="84"/>
      <c r="Y4" s="26"/>
      <c r="Z4" s="26"/>
      <c r="AA4" s="26"/>
      <c r="AB4" s="150"/>
      <c r="AC4" s="98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60"/>
    </row>
    <row r="5" spans="1:40" x14ac:dyDescent="0.3">
      <c r="A5" s="111" t="s">
        <v>48</v>
      </c>
      <c r="B5" s="112" t="s">
        <v>31</v>
      </c>
      <c r="C5" s="185">
        <v>30</v>
      </c>
      <c r="D5" s="115"/>
      <c r="E5" s="190"/>
      <c r="F5" s="190"/>
      <c r="G5" s="190"/>
      <c r="H5" s="190"/>
      <c r="I5" s="237"/>
      <c r="J5" s="190"/>
      <c r="K5" s="190"/>
      <c r="L5" s="190"/>
      <c r="M5" s="155"/>
      <c r="N5" s="237"/>
      <c r="O5" s="190"/>
      <c r="P5" s="190"/>
      <c r="Q5" s="190"/>
      <c r="R5" s="155"/>
      <c r="S5" s="154"/>
      <c r="T5" s="190"/>
      <c r="U5" s="190"/>
      <c r="V5" s="190"/>
      <c r="W5" s="155"/>
      <c r="X5" s="237"/>
      <c r="Y5" s="190"/>
      <c r="Z5" s="190"/>
      <c r="AA5" s="190"/>
      <c r="AB5" s="155"/>
      <c r="AC5" s="24"/>
      <c r="AD5" s="17"/>
      <c r="AE5" s="17"/>
      <c r="AF5" s="17"/>
      <c r="AG5" s="17"/>
      <c r="AH5" s="79"/>
      <c r="AI5" s="79"/>
      <c r="AJ5" s="79"/>
      <c r="AK5" s="79"/>
      <c r="AL5" s="79"/>
      <c r="AM5" s="17"/>
      <c r="AN5" s="22" t="s">
        <v>63</v>
      </c>
    </row>
    <row r="6" spans="1:40" x14ac:dyDescent="0.3">
      <c r="A6" s="111" t="s">
        <v>64</v>
      </c>
      <c r="B6" s="113" t="s">
        <v>32</v>
      </c>
      <c r="C6" s="185">
        <v>20</v>
      </c>
      <c r="D6" s="115"/>
      <c r="E6" s="190"/>
      <c r="F6" s="190"/>
      <c r="G6" s="190"/>
      <c r="H6" s="190"/>
      <c r="I6" s="237"/>
      <c r="J6" s="190"/>
      <c r="K6" s="190"/>
      <c r="L6" s="190"/>
      <c r="M6" s="155"/>
      <c r="N6" s="237"/>
      <c r="O6" s="190"/>
      <c r="P6" s="190"/>
      <c r="Q6" s="190"/>
      <c r="R6" s="155"/>
      <c r="S6" s="154"/>
      <c r="T6" s="190"/>
      <c r="U6" s="190"/>
      <c r="V6" s="190"/>
      <c r="W6" s="155"/>
      <c r="X6" s="237"/>
      <c r="Y6" s="190"/>
      <c r="Z6" s="190"/>
      <c r="AA6" s="190"/>
      <c r="AB6" s="155"/>
      <c r="AC6" s="24"/>
      <c r="AD6" s="17"/>
      <c r="AE6" s="17"/>
      <c r="AF6" s="17"/>
      <c r="AG6" s="17"/>
      <c r="AH6" s="79"/>
      <c r="AI6" s="79"/>
      <c r="AJ6" s="79"/>
      <c r="AK6" s="79"/>
      <c r="AL6" s="79"/>
      <c r="AM6" s="17"/>
      <c r="AN6" s="22" t="s">
        <v>63</v>
      </c>
    </row>
    <row r="7" spans="1:40" x14ac:dyDescent="0.3">
      <c r="A7" s="111" t="s">
        <v>96</v>
      </c>
      <c r="B7" s="112" t="s">
        <v>31</v>
      </c>
      <c r="C7" s="256">
        <v>15</v>
      </c>
      <c r="D7" s="115"/>
      <c r="E7" s="190"/>
      <c r="F7" s="190"/>
      <c r="G7" s="190"/>
      <c r="H7" s="190"/>
      <c r="I7" s="237"/>
      <c r="J7" s="190"/>
      <c r="K7" s="190"/>
      <c r="L7" s="190"/>
      <c r="M7" s="155"/>
      <c r="N7" s="237"/>
      <c r="O7" s="190"/>
      <c r="P7" s="190"/>
      <c r="Q7" s="190"/>
      <c r="R7" s="155"/>
      <c r="S7" s="154"/>
      <c r="T7" s="190"/>
      <c r="U7" s="190"/>
      <c r="V7" s="190"/>
      <c r="W7" s="155"/>
      <c r="X7" s="237"/>
      <c r="Y7" s="190"/>
      <c r="Z7" s="190"/>
      <c r="AA7" s="190"/>
      <c r="AB7" s="155"/>
      <c r="AC7" s="24"/>
      <c r="AD7" s="17"/>
      <c r="AE7" s="17"/>
      <c r="AF7" s="17"/>
      <c r="AG7" s="17"/>
      <c r="AH7" s="79"/>
      <c r="AI7" s="79"/>
      <c r="AJ7" s="79"/>
      <c r="AK7" s="79"/>
      <c r="AL7" s="79"/>
      <c r="AM7" s="17"/>
      <c r="AN7" s="22" t="s">
        <v>98</v>
      </c>
    </row>
    <row r="8" spans="1:40" x14ac:dyDescent="0.3">
      <c r="A8" s="111" t="s">
        <v>97</v>
      </c>
      <c r="B8" s="113" t="s">
        <v>32</v>
      </c>
      <c r="C8" s="256">
        <v>10</v>
      </c>
      <c r="D8" s="115"/>
      <c r="E8" s="190"/>
      <c r="F8" s="190"/>
      <c r="G8" s="190"/>
      <c r="H8" s="190"/>
      <c r="I8" s="237"/>
      <c r="J8" s="190"/>
      <c r="K8" s="190"/>
      <c r="L8" s="190"/>
      <c r="M8" s="155"/>
      <c r="N8" s="237"/>
      <c r="O8" s="190"/>
      <c r="P8" s="190"/>
      <c r="Q8" s="190"/>
      <c r="R8" s="155"/>
      <c r="S8" s="154"/>
      <c r="T8" s="190"/>
      <c r="U8" s="190"/>
      <c r="V8" s="190"/>
      <c r="W8" s="155"/>
      <c r="X8" s="237"/>
      <c r="Y8" s="190"/>
      <c r="Z8" s="190"/>
      <c r="AA8" s="190"/>
      <c r="AB8" s="155"/>
      <c r="AC8" s="24"/>
      <c r="AD8" s="17"/>
      <c r="AE8" s="17"/>
      <c r="AF8" s="17"/>
      <c r="AG8" s="17"/>
      <c r="AH8" s="79"/>
      <c r="AI8" s="79"/>
      <c r="AJ8" s="79"/>
      <c r="AK8" s="79"/>
      <c r="AL8" s="79"/>
      <c r="AM8" s="17"/>
      <c r="AN8" s="22" t="s">
        <v>98</v>
      </c>
    </row>
    <row r="9" spans="1:40" x14ac:dyDescent="0.3">
      <c r="A9" s="19" t="s">
        <v>103</v>
      </c>
      <c r="B9" s="61" t="s">
        <v>65</v>
      </c>
      <c r="C9" s="20"/>
      <c r="D9" s="151">
        <v>-97</v>
      </c>
      <c r="E9" s="24">
        <f>D9</f>
        <v>-97</v>
      </c>
      <c r="F9" s="24">
        <f>D9</f>
        <v>-97</v>
      </c>
      <c r="G9" s="24">
        <f>D9</f>
        <v>-97</v>
      </c>
      <c r="H9" s="24">
        <f>D9</f>
        <v>-97</v>
      </c>
      <c r="I9" s="48"/>
      <c r="J9" s="24"/>
      <c r="K9" s="24"/>
      <c r="L9" s="24"/>
      <c r="M9" s="137"/>
      <c r="N9" s="48"/>
      <c r="O9" s="24"/>
      <c r="P9" s="24"/>
      <c r="Q9" s="24"/>
      <c r="R9" s="137"/>
      <c r="S9" s="154"/>
      <c r="T9" s="23"/>
      <c r="U9" s="23"/>
      <c r="V9" s="23"/>
      <c r="W9" s="144"/>
      <c r="X9" s="154"/>
      <c r="Y9" s="23"/>
      <c r="Z9" s="23"/>
      <c r="AA9" s="23"/>
      <c r="AB9" s="144"/>
      <c r="AC9" s="24"/>
      <c r="AD9" s="17"/>
      <c r="AE9" s="17"/>
      <c r="AF9" s="17"/>
      <c r="AG9" s="17"/>
      <c r="AH9" s="79"/>
      <c r="AI9" s="79"/>
      <c r="AJ9" s="79"/>
      <c r="AK9" s="79"/>
      <c r="AL9" s="79"/>
      <c r="AM9" s="21"/>
      <c r="AN9" s="22" t="s">
        <v>163</v>
      </c>
    </row>
    <row r="10" spans="1:40" x14ac:dyDescent="0.3">
      <c r="A10" s="19" t="s">
        <v>104</v>
      </c>
      <c r="B10" s="61" t="s">
        <v>102</v>
      </c>
      <c r="C10" s="20"/>
      <c r="D10" s="24"/>
      <c r="E10" s="24"/>
      <c r="F10" s="24"/>
      <c r="G10" s="24"/>
      <c r="H10" s="24"/>
      <c r="I10" s="151">
        <v>-97</v>
      </c>
      <c r="J10" s="24">
        <f>I10</f>
        <v>-97</v>
      </c>
      <c r="K10" s="24">
        <f>I10</f>
        <v>-97</v>
      </c>
      <c r="L10" s="24">
        <f>I10</f>
        <v>-97</v>
      </c>
      <c r="M10" s="24">
        <f>I10</f>
        <v>-97</v>
      </c>
      <c r="N10" s="48"/>
      <c r="O10" s="24"/>
      <c r="P10" s="24"/>
      <c r="Q10" s="24"/>
      <c r="R10" s="137"/>
      <c r="S10" s="154"/>
      <c r="T10" s="23"/>
      <c r="U10" s="23"/>
      <c r="V10" s="23"/>
      <c r="W10" s="144"/>
      <c r="X10" s="154"/>
      <c r="Y10" s="23"/>
      <c r="Z10" s="23"/>
      <c r="AA10" s="23"/>
      <c r="AB10" s="144"/>
      <c r="AC10" s="24"/>
      <c r="AD10" s="17"/>
      <c r="AE10" s="17"/>
      <c r="AF10" s="17"/>
      <c r="AG10" s="17"/>
      <c r="AH10" s="79"/>
      <c r="AI10" s="79"/>
      <c r="AJ10" s="79"/>
      <c r="AK10" s="79"/>
      <c r="AL10" s="79"/>
      <c r="AM10" s="21"/>
      <c r="AN10" s="22" t="s">
        <v>164</v>
      </c>
    </row>
    <row r="11" spans="1:40" x14ac:dyDescent="0.3">
      <c r="A11" s="19" t="s">
        <v>2</v>
      </c>
      <c r="B11" s="20" t="s">
        <v>3</v>
      </c>
      <c r="C11" s="20"/>
      <c r="D11" s="115"/>
      <c r="E11" s="18"/>
      <c r="F11" s="18"/>
      <c r="G11" s="18"/>
      <c r="H11" s="18"/>
      <c r="I11" s="115"/>
      <c r="J11" s="18"/>
      <c r="K11" s="18"/>
      <c r="L11" s="18"/>
      <c r="M11" s="20"/>
      <c r="N11" s="196">
        <v>10.5</v>
      </c>
      <c r="O11" s="196">
        <v>1.5</v>
      </c>
      <c r="P11" s="196">
        <v>1.5</v>
      </c>
      <c r="Q11" s="196">
        <v>1.5</v>
      </c>
      <c r="R11" s="196">
        <v>1.5</v>
      </c>
      <c r="S11" s="238">
        <v>-999</v>
      </c>
      <c r="T11" s="221">
        <v>-999</v>
      </c>
      <c r="U11" s="196">
        <v>10.5</v>
      </c>
      <c r="V11" s="196">
        <v>10.5</v>
      </c>
      <c r="W11" s="152">
        <v>-1.5</v>
      </c>
      <c r="X11" s="238">
        <v>-999</v>
      </c>
      <c r="Y11" s="221">
        <v>-999</v>
      </c>
      <c r="Z11" s="221">
        <v>-999</v>
      </c>
      <c r="AA11" s="221">
        <v>-999</v>
      </c>
      <c r="AB11" s="152">
        <v>10.5</v>
      </c>
      <c r="AC11" s="23"/>
      <c r="AD11" s="23"/>
      <c r="AE11" s="23"/>
      <c r="AF11" s="23"/>
      <c r="AG11" s="23"/>
      <c r="AH11" s="21"/>
      <c r="AI11" s="21"/>
      <c r="AJ11" s="21"/>
      <c r="AK11" s="21"/>
      <c r="AL11" s="21"/>
      <c r="AM11" s="21"/>
      <c r="AN11" s="22" t="s">
        <v>165</v>
      </c>
    </row>
    <row r="12" spans="1:40" x14ac:dyDescent="0.3">
      <c r="A12" s="19" t="s">
        <v>105</v>
      </c>
      <c r="B12" s="20"/>
      <c r="C12" s="185">
        <v>50</v>
      </c>
      <c r="D12" s="115"/>
      <c r="E12" s="18"/>
      <c r="F12" s="18"/>
      <c r="G12" s="18"/>
      <c r="H12" s="18"/>
      <c r="I12" s="115"/>
      <c r="J12" s="18"/>
      <c r="K12" s="18"/>
      <c r="L12" s="18"/>
      <c r="M12" s="20"/>
      <c r="N12" s="115"/>
      <c r="O12" s="18"/>
      <c r="P12" s="18"/>
      <c r="Q12" s="18"/>
      <c r="R12" s="20"/>
      <c r="S12" s="115"/>
      <c r="T12" s="201"/>
      <c r="U12" s="201"/>
      <c r="V12" s="201"/>
      <c r="W12" s="156"/>
      <c r="X12" s="239"/>
      <c r="Y12" s="201"/>
      <c r="Z12" s="201"/>
      <c r="AA12" s="201"/>
      <c r="AB12" s="156"/>
      <c r="AC12" s="23"/>
      <c r="AD12" s="23"/>
      <c r="AE12" s="23"/>
      <c r="AF12" s="23"/>
      <c r="AG12" s="23"/>
      <c r="AH12" s="21"/>
      <c r="AI12" s="21"/>
      <c r="AJ12" s="21"/>
      <c r="AK12" s="21"/>
      <c r="AL12" s="21"/>
      <c r="AM12" s="21"/>
      <c r="AN12" s="22" t="s">
        <v>166</v>
      </c>
    </row>
    <row r="13" spans="1:40" x14ac:dyDescent="0.3">
      <c r="A13" s="19" t="s">
        <v>106</v>
      </c>
      <c r="B13" s="20"/>
      <c r="C13" s="185">
        <v>52</v>
      </c>
      <c r="D13" s="115"/>
      <c r="E13" s="18"/>
      <c r="F13" s="18"/>
      <c r="G13" s="18"/>
      <c r="H13" s="18"/>
      <c r="I13" s="115"/>
      <c r="J13" s="18"/>
      <c r="K13" s="18"/>
      <c r="L13" s="18"/>
      <c r="M13" s="20"/>
      <c r="N13" s="115"/>
      <c r="O13" s="18"/>
      <c r="P13" s="18"/>
      <c r="Q13" s="18"/>
      <c r="R13" s="20"/>
      <c r="S13" s="115"/>
      <c r="T13" s="201"/>
      <c r="U13" s="201"/>
      <c r="V13" s="201"/>
      <c r="W13" s="156"/>
      <c r="X13" s="239"/>
      <c r="Y13" s="201"/>
      <c r="Z13" s="201"/>
      <c r="AA13" s="201"/>
      <c r="AB13" s="156"/>
      <c r="AC13" s="23"/>
      <c r="AD13" s="23"/>
      <c r="AE13" s="23"/>
      <c r="AF13" s="23"/>
      <c r="AG13" s="23"/>
      <c r="AH13" s="21"/>
      <c r="AI13" s="21"/>
      <c r="AJ13" s="21"/>
      <c r="AK13" s="21"/>
      <c r="AL13" s="21"/>
      <c r="AM13" s="21"/>
      <c r="AN13" s="22" t="s">
        <v>164</v>
      </c>
    </row>
    <row r="14" spans="1:40" x14ac:dyDescent="0.3">
      <c r="A14" s="19" t="s">
        <v>68</v>
      </c>
      <c r="B14" s="20"/>
      <c r="C14" s="186">
        <v>11</v>
      </c>
      <c r="D14" s="115"/>
      <c r="E14" s="18"/>
      <c r="F14" s="18"/>
      <c r="G14" s="18"/>
      <c r="H14" s="18"/>
      <c r="I14" s="115"/>
      <c r="J14" s="18"/>
      <c r="K14" s="18"/>
      <c r="L14" s="18"/>
      <c r="M14" s="20"/>
      <c r="N14" s="115"/>
      <c r="O14" s="18"/>
      <c r="P14" s="18"/>
      <c r="Q14" s="18"/>
      <c r="R14" s="20"/>
      <c r="S14" s="115"/>
      <c r="T14" s="201"/>
      <c r="U14" s="201"/>
      <c r="V14" s="201"/>
      <c r="W14" s="156"/>
      <c r="X14" s="239"/>
      <c r="Y14" s="201"/>
      <c r="Z14" s="201"/>
      <c r="AA14" s="201"/>
      <c r="AB14" s="156"/>
      <c r="AC14" s="23"/>
      <c r="AD14" s="23"/>
      <c r="AE14" s="23"/>
      <c r="AF14" s="23"/>
      <c r="AG14" s="23"/>
      <c r="AH14" s="21"/>
      <c r="AI14" s="21"/>
      <c r="AJ14" s="21"/>
      <c r="AK14" s="21"/>
      <c r="AL14" s="21"/>
      <c r="AM14" s="21"/>
      <c r="AN14" s="22" t="s">
        <v>49</v>
      </c>
    </row>
    <row r="15" spans="1:40" x14ac:dyDescent="0.3">
      <c r="A15" s="19" t="s">
        <v>69</v>
      </c>
      <c r="B15" s="20" t="s">
        <v>71</v>
      </c>
      <c r="C15" s="196">
        <v>-91</v>
      </c>
      <c r="D15" s="115"/>
      <c r="E15" s="18"/>
      <c r="F15" s="18"/>
      <c r="G15" s="18"/>
      <c r="H15" s="18"/>
      <c r="I15" s="115"/>
      <c r="J15" s="18"/>
      <c r="K15" s="18"/>
      <c r="L15" s="18"/>
      <c r="M15" s="20"/>
      <c r="N15" s="115"/>
      <c r="O15" s="18"/>
      <c r="P15" s="18"/>
      <c r="Q15" s="18"/>
      <c r="R15" s="20"/>
      <c r="S15" s="115"/>
      <c r="T15" s="18"/>
      <c r="U15" s="18"/>
      <c r="V15" s="18"/>
      <c r="W15" s="20"/>
      <c r="X15" s="115"/>
      <c r="Y15" s="18"/>
      <c r="Z15" s="18"/>
      <c r="AA15" s="18"/>
      <c r="AB15" s="20"/>
      <c r="AC15" s="23"/>
      <c r="AD15" s="23"/>
      <c r="AE15" s="23"/>
      <c r="AF15" s="23"/>
      <c r="AG15" s="23"/>
      <c r="AH15" s="21"/>
      <c r="AI15" s="21"/>
      <c r="AJ15" s="21"/>
      <c r="AK15" s="21"/>
      <c r="AL15" s="21"/>
      <c r="AM15" s="21"/>
      <c r="AN15" s="22" t="s">
        <v>163</v>
      </c>
    </row>
    <row r="16" spans="1:40" x14ac:dyDescent="0.3">
      <c r="A16" s="19" t="s">
        <v>70</v>
      </c>
      <c r="B16" s="20" t="s">
        <v>71</v>
      </c>
      <c r="C16" s="196">
        <v>-91</v>
      </c>
      <c r="D16" s="115"/>
      <c r="E16" s="18"/>
      <c r="F16" s="18"/>
      <c r="G16" s="18"/>
      <c r="H16" s="18"/>
      <c r="I16" s="115"/>
      <c r="J16" s="18"/>
      <c r="K16" s="18"/>
      <c r="L16" s="18"/>
      <c r="M16" s="20"/>
      <c r="N16" s="115"/>
      <c r="O16" s="18"/>
      <c r="P16" s="18"/>
      <c r="Q16" s="18"/>
      <c r="R16" s="20"/>
      <c r="S16" s="115"/>
      <c r="T16" s="18"/>
      <c r="U16" s="18"/>
      <c r="V16" s="18"/>
      <c r="W16" s="20"/>
      <c r="X16" s="115"/>
      <c r="Y16" s="18"/>
      <c r="Z16" s="18"/>
      <c r="AA16" s="18"/>
      <c r="AB16" s="20"/>
      <c r="AC16" s="23"/>
      <c r="AD16" s="23"/>
      <c r="AE16" s="23"/>
      <c r="AF16" s="23"/>
      <c r="AG16" s="23"/>
      <c r="AH16" s="21"/>
      <c r="AI16" s="21"/>
      <c r="AJ16" s="21"/>
      <c r="AK16" s="21"/>
      <c r="AL16" s="21"/>
      <c r="AM16" s="21"/>
      <c r="AN16" s="22" t="s">
        <v>163</v>
      </c>
    </row>
    <row r="17" spans="1:40" ht="12.9" thickBot="1" x14ac:dyDescent="0.35">
      <c r="A17" s="241" t="s">
        <v>167</v>
      </c>
      <c r="B17" s="138"/>
      <c r="C17" s="114"/>
      <c r="D17" s="153"/>
      <c r="E17" s="191"/>
      <c r="F17" s="191"/>
      <c r="G17" s="191"/>
      <c r="H17" s="191"/>
      <c r="I17" s="153"/>
      <c r="J17" s="191"/>
      <c r="K17" s="191"/>
      <c r="L17" s="191"/>
      <c r="M17" s="96"/>
      <c r="N17" s="153"/>
      <c r="O17" s="191"/>
      <c r="P17" s="191"/>
      <c r="Q17" s="191"/>
      <c r="R17" s="96"/>
      <c r="S17" s="153"/>
      <c r="T17" s="191"/>
      <c r="U17" s="191"/>
      <c r="V17" s="191"/>
      <c r="W17" s="96"/>
      <c r="X17" s="153"/>
      <c r="Y17" s="191"/>
      <c r="Z17" s="191"/>
      <c r="AA17" s="191"/>
      <c r="AB17" s="96"/>
      <c r="AC17" s="89"/>
      <c r="AD17" s="89"/>
      <c r="AE17" s="89"/>
      <c r="AF17" s="89"/>
      <c r="AG17" s="89"/>
      <c r="AH17" s="94"/>
      <c r="AI17" s="94"/>
      <c r="AJ17" s="94"/>
      <c r="AK17" s="94"/>
      <c r="AL17" s="94"/>
      <c r="AM17" s="94"/>
      <c r="AN17" s="56"/>
    </row>
    <row r="18" spans="1:40" x14ac:dyDescent="0.3">
      <c r="B18" s="21"/>
      <c r="C18" s="21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23"/>
      <c r="AD18" s="23"/>
      <c r="AE18" s="23"/>
      <c r="AF18" s="23"/>
      <c r="AG18" s="23"/>
      <c r="AH18" s="8"/>
      <c r="AI18" s="8"/>
      <c r="AJ18" s="8"/>
      <c r="AK18" s="8"/>
      <c r="AL18" s="8"/>
      <c r="AM18" s="8"/>
      <c r="AN18" s="63"/>
    </row>
    <row r="19" spans="1:40" ht="12.9" thickBot="1" x14ac:dyDescent="0.35">
      <c r="A19" s="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4"/>
      <c r="AD19" s="25"/>
      <c r="AE19" s="25"/>
      <c r="AF19" s="25"/>
      <c r="AG19" s="25"/>
      <c r="AH19" s="18"/>
      <c r="AI19" s="18"/>
      <c r="AJ19" s="18"/>
      <c r="AK19" s="18"/>
      <c r="AL19" s="18"/>
      <c r="AM19" s="18"/>
    </row>
    <row r="20" spans="1:40" x14ac:dyDescent="0.3">
      <c r="A20" s="9" t="s">
        <v>19</v>
      </c>
      <c r="B20" s="28"/>
      <c r="C20" s="28"/>
      <c r="D20" s="271" t="s">
        <v>101</v>
      </c>
      <c r="E20" s="272"/>
      <c r="F20" s="272"/>
      <c r="G20" s="272"/>
      <c r="H20" s="272"/>
      <c r="I20" s="271" t="s">
        <v>100</v>
      </c>
      <c r="J20" s="272"/>
      <c r="K20" s="272"/>
      <c r="L20" s="272"/>
      <c r="M20" s="273"/>
      <c r="N20" s="271" t="s">
        <v>99</v>
      </c>
      <c r="O20" s="272"/>
      <c r="P20" s="272"/>
      <c r="Q20" s="272"/>
      <c r="R20" s="273"/>
      <c r="S20" s="271" t="s">
        <v>61</v>
      </c>
      <c r="T20" s="272"/>
      <c r="U20" s="272"/>
      <c r="V20" s="272"/>
      <c r="W20" s="273"/>
      <c r="X20" s="271" t="s">
        <v>62</v>
      </c>
      <c r="Y20" s="272"/>
      <c r="Z20" s="272"/>
      <c r="AA20" s="272"/>
      <c r="AB20" s="273"/>
      <c r="AC20" s="253"/>
      <c r="AD20" s="250"/>
      <c r="AE20" s="250"/>
      <c r="AF20" s="250"/>
      <c r="AG20" s="250"/>
      <c r="AH20" s="29"/>
      <c r="AI20" s="29"/>
      <c r="AJ20" s="29"/>
      <c r="AK20" s="29"/>
      <c r="AL20" s="29"/>
      <c r="AM20" s="29"/>
      <c r="AN20" s="13" t="s">
        <v>0</v>
      </c>
    </row>
    <row r="21" spans="1:40" x14ac:dyDescent="0.3">
      <c r="A21" s="30"/>
      <c r="B21" s="20"/>
      <c r="C21" s="20"/>
      <c r="D21" s="147" t="s">
        <v>37</v>
      </c>
      <c r="E21" s="189" t="s">
        <v>38</v>
      </c>
      <c r="F21" s="189" t="s">
        <v>58</v>
      </c>
      <c r="G21" s="189" t="s">
        <v>59</v>
      </c>
      <c r="H21" s="189" t="s">
        <v>60</v>
      </c>
      <c r="I21" s="147" t="s">
        <v>37</v>
      </c>
      <c r="J21" s="189" t="s">
        <v>38</v>
      </c>
      <c r="K21" s="189" t="s">
        <v>58</v>
      </c>
      <c r="L21" s="189" t="s">
        <v>59</v>
      </c>
      <c r="M21" s="121" t="s">
        <v>60</v>
      </c>
      <c r="N21" s="147" t="s">
        <v>37</v>
      </c>
      <c r="O21" s="189" t="s">
        <v>38</v>
      </c>
      <c r="P21" s="189" t="s">
        <v>58</v>
      </c>
      <c r="Q21" s="189" t="s">
        <v>59</v>
      </c>
      <c r="R21" s="121" t="s">
        <v>60</v>
      </c>
      <c r="S21" s="147" t="s">
        <v>37</v>
      </c>
      <c r="T21" s="189" t="s">
        <v>38</v>
      </c>
      <c r="U21" s="189" t="s">
        <v>58</v>
      </c>
      <c r="V21" s="189" t="s">
        <v>59</v>
      </c>
      <c r="W21" s="189" t="s">
        <v>60</v>
      </c>
      <c r="X21" s="147" t="s">
        <v>37</v>
      </c>
      <c r="Y21" s="189" t="s">
        <v>38</v>
      </c>
      <c r="Z21" s="189" t="s">
        <v>58</v>
      </c>
      <c r="AA21" s="189" t="s">
        <v>59</v>
      </c>
      <c r="AB21" s="121" t="s">
        <v>60</v>
      </c>
      <c r="AC21" s="17"/>
      <c r="AD21" s="148"/>
      <c r="AE21" s="148"/>
      <c r="AF21" s="148"/>
      <c r="AG21" s="148"/>
      <c r="AH21" s="21"/>
      <c r="AI21" s="21"/>
      <c r="AJ21" s="21"/>
      <c r="AK21" s="21"/>
      <c r="AL21" s="21"/>
      <c r="AM21" s="21"/>
      <c r="AN21" s="122"/>
    </row>
    <row r="22" spans="1:40" x14ac:dyDescent="0.3">
      <c r="A22" s="36" t="s">
        <v>20</v>
      </c>
      <c r="B22" s="61" t="s">
        <v>35</v>
      </c>
      <c r="C22" s="61"/>
      <c r="D22" s="157">
        <f>10^9*($C5/30)*10^(D9/10)</f>
        <v>0.19952623149688803</v>
      </c>
      <c r="E22" s="80">
        <f>10^9*($C5/30)*10^(E9/10)</f>
        <v>0.19952623149688803</v>
      </c>
      <c r="F22" s="80">
        <f>10^9*($C5/30)*10^(F9/10)</f>
        <v>0.19952623149688803</v>
      </c>
      <c r="G22" s="80">
        <f>10^9*($C5/30)*10^(G9/10)</f>
        <v>0.19952623149688803</v>
      </c>
      <c r="H22" s="80">
        <f>10^9*($C5/30)*10^(H9/10)</f>
        <v>0.19952623149688803</v>
      </c>
      <c r="I22" s="157">
        <f>10^9*(C7/15)*10^(I10/10)</f>
        <v>0.19952623149688803</v>
      </c>
      <c r="J22" s="80">
        <f>10^9*(C7/15)*10^(J10/10)</f>
        <v>0.19952623149688803</v>
      </c>
      <c r="K22" s="80">
        <f>10^9*(C7/15)*10^(K10/10)</f>
        <v>0.19952623149688803</v>
      </c>
      <c r="L22" s="80">
        <f>10^9*(C7/15)*10^(L10/10)</f>
        <v>0.19952623149688803</v>
      </c>
      <c r="M22" s="258">
        <f>10^9*(C7/15)*10^(M10/10)</f>
        <v>0.19952623149688803</v>
      </c>
      <c r="N22" s="157">
        <f>10^9*(C7/15)*10^((N11+I10)/10)</f>
        <v>2.2387211385683337</v>
      </c>
      <c r="O22" s="80">
        <f>10^9*(C7/15)*10^((O11+J10)/10)</f>
        <v>0.28183829312644404</v>
      </c>
      <c r="P22" s="80">
        <f>10^9*(C7/15)*10^((P11+K10)/10)</f>
        <v>0.28183829312644404</v>
      </c>
      <c r="Q22" s="80">
        <f>10^9*(C7/15)*10^((Q11+L10)/10)</f>
        <v>0.28183829312644404</v>
      </c>
      <c r="R22" s="80">
        <f>10^9*(C7/15)*10^((R11+M10)/10)</f>
        <v>0.28183829312644404</v>
      </c>
      <c r="S22" s="222">
        <f>10^9*($C5/30)*10^((D9+S11)/10)</f>
        <v>2.5118864315095686E-101</v>
      </c>
      <c r="T22" s="223">
        <f>10^9*($C5/30)*10^((E9+T11)/10)</f>
        <v>2.5118864315095686E-101</v>
      </c>
      <c r="U22" s="80">
        <f>10^9*($C5/30)*10^((F9+U11)/10)</f>
        <v>2.2387211385683337</v>
      </c>
      <c r="V22" s="80">
        <f>10^9*($C5/30)*10^((G9+V11)/10)</f>
        <v>2.2387211385683337</v>
      </c>
      <c r="W22" s="80">
        <f>10^9*($C5/30)*10^((H9+W11)/10)</f>
        <v>0.14125375446227517</v>
      </c>
      <c r="X22" s="222">
        <f>10^9*($C5/30)*10^((D9+X11)/10)</f>
        <v>2.5118864315095686E-101</v>
      </c>
      <c r="Y22" s="223">
        <f>10^9*($C5/30)*10^((E9+Y11)/10)</f>
        <v>2.5118864315095686E-101</v>
      </c>
      <c r="Z22" s="223">
        <f>10^9*($C5/30)*10^((F9+Z11)/10)</f>
        <v>2.5118864315095686E-101</v>
      </c>
      <c r="AA22" s="223">
        <f>10^9*($C5/30)*10^((G9+AA11)/10)</f>
        <v>2.5118864315095686E-101</v>
      </c>
      <c r="AB22" s="240">
        <f>10^9*($C5/30)*10^((H9+AB11)/10)</f>
        <v>2.2387211385683337</v>
      </c>
      <c r="AC22" s="80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57" t="s">
        <v>39</v>
      </c>
    </row>
    <row r="23" spans="1:40" x14ac:dyDescent="0.3">
      <c r="A23" s="32" t="s">
        <v>67</v>
      </c>
      <c r="B23" s="20" t="s">
        <v>3</v>
      </c>
      <c r="C23" s="20"/>
      <c r="D23" s="115"/>
      <c r="E23" s="18"/>
      <c r="F23" s="18"/>
      <c r="G23" s="18"/>
      <c r="H23" s="18"/>
      <c r="I23" s="115"/>
      <c r="J23" s="18"/>
      <c r="K23" s="18"/>
      <c r="L23" s="18"/>
      <c r="M23" s="20"/>
      <c r="N23" s="18"/>
      <c r="O23" s="18"/>
      <c r="P23" s="18"/>
      <c r="Q23" s="18"/>
      <c r="R23" s="18"/>
      <c r="S23" s="224">
        <f>10*LOG(S22/(D22+X22))</f>
        <v>-999</v>
      </c>
      <c r="T23" s="225">
        <f>10*LOG(T22/(E22+Y22))</f>
        <v>-999</v>
      </c>
      <c r="U23" s="24">
        <f>10*LOG(U22/(F22+Z22))</f>
        <v>10.499999999999988</v>
      </c>
      <c r="V23" s="24">
        <f>10*LOG(V22/(G22+AA22))</f>
        <v>10.499999999999988</v>
      </c>
      <c r="W23" s="24">
        <f>10*LOG(W22/(H22+AB22))</f>
        <v>-12.370777644507198</v>
      </c>
      <c r="X23" s="224">
        <f>10*LOG(X22/(D22+S22))</f>
        <v>-999</v>
      </c>
      <c r="Y23" s="225">
        <f>10*LOG(Y22/(E22+T22))</f>
        <v>-999</v>
      </c>
      <c r="Z23" s="225">
        <f>10*LOG(Z22/(F22+U22))</f>
        <v>-1009.8707776445071</v>
      </c>
      <c r="AA23" s="225">
        <f>10*LOG(AA22/(G22+V22))</f>
        <v>-1009.8707776445071</v>
      </c>
      <c r="AB23" s="137">
        <f>10*LOG(AB22/(H22+W22))</f>
        <v>8.1752591931241287</v>
      </c>
      <c r="AC23" s="24"/>
      <c r="AD23" s="25"/>
      <c r="AE23" s="25"/>
      <c r="AF23" s="25"/>
      <c r="AG23" s="25"/>
      <c r="AH23" s="33"/>
      <c r="AI23" s="33"/>
      <c r="AJ23" s="33"/>
      <c r="AK23" s="33"/>
      <c r="AL23" s="33"/>
      <c r="AM23" s="33"/>
      <c r="AN23" s="22" t="s">
        <v>73</v>
      </c>
    </row>
    <row r="24" spans="1:40" x14ac:dyDescent="0.3">
      <c r="A24" s="165" t="s">
        <v>66</v>
      </c>
      <c r="B24" s="20" t="s">
        <v>33</v>
      </c>
      <c r="C24" s="20"/>
      <c r="D24" s="115"/>
      <c r="E24" s="18"/>
      <c r="F24" s="18"/>
      <c r="G24" s="18"/>
      <c r="H24" s="18"/>
      <c r="I24" s="115"/>
      <c r="J24" s="18"/>
      <c r="K24" s="18"/>
      <c r="L24" s="18"/>
      <c r="M24" s="20"/>
      <c r="N24" s="18"/>
      <c r="O24" s="18"/>
      <c r="P24" s="18"/>
      <c r="Q24" s="18"/>
      <c r="R24" s="18"/>
      <c r="S24" s="224">
        <f>D9+S11</f>
        <v>-1096</v>
      </c>
      <c r="T24" s="225">
        <f t="shared" ref="T24:W24" si="0">10*LOG10(T22*10^(-9))</f>
        <v>-1096</v>
      </c>
      <c r="U24" s="23">
        <f t="shared" si="0"/>
        <v>-86.5</v>
      </c>
      <c r="V24" s="23">
        <f t="shared" si="0"/>
        <v>-86.5</v>
      </c>
      <c r="W24" s="23">
        <f t="shared" si="0"/>
        <v>-98.500000000000014</v>
      </c>
      <c r="X24" s="224">
        <f>X11+D9</f>
        <v>-1096</v>
      </c>
      <c r="Y24" s="225">
        <f>Y11+E9</f>
        <v>-1096</v>
      </c>
      <c r="Z24" s="225">
        <f>Z11+F9</f>
        <v>-1096</v>
      </c>
      <c r="AA24" s="225">
        <f>AA11+G9</f>
        <v>-1096</v>
      </c>
      <c r="AB24" s="137">
        <f>AB11+H9</f>
        <v>-86.5</v>
      </c>
      <c r="AC24" s="24"/>
      <c r="AD24" s="25"/>
      <c r="AE24" s="25"/>
      <c r="AF24" s="25"/>
      <c r="AG24" s="25"/>
      <c r="AH24" s="27"/>
      <c r="AI24" s="27"/>
      <c r="AJ24" s="27"/>
      <c r="AK24" s="27"/>
      <c r="AL24" s="27"/>
      <c r="AM24" s="27"/>
      <c r="AN24" s="66" t="s">
        <v>72</v>
      </c>
    </row>
    <row r="25" spans="1:40" x14ac:dyDescent="0.3">
      <c r="A25" s="32" t="s">
        <v>107</v>
      </c>
      <c r="B25" s="20" t="s">
        <v>3</v>
      </c>
      <c r="C25" s="20"/>
      <c r="D25" s="115"/>
      <c r="E25" s="18"/>
      <c r="F25" s="18"/>
      <c r="G25" s="18"/>
      <c r="H25" s="18"/>
      <c r="I25" s="115"/>
      <c r="J25" s="18"/>
      <c r="K25" s="18"/>
      <c r="L25" s="18"/>
      <c r="M25" s="20"/>
      <c r="N25" s="48">
        <f>10*LOG(N22/I22)</f>
        <v>10.499999999999988</v>
      </c>
      <c r="O25" s="24">
        <f>10*LOG(O22/J22)</f>
        <v>1.4999999999999778</v>
      </c>
      <c r="P25" s="24">
        <f>10*LOG(P22/K22)</f>
        <v>1.4999999999999778</v>
      </c>
      <c r="Q25" s="24">
        <f>10*LOG(Q22/L22)</f>
        <v>1.4999999999999778</v>
      </c>
      <c r="R25" s="24">
        <f>10*LOG(R22/M22)</f>
        <v>1.4999999999999778</v>
      </c>
      <c r="S25" s="224"/>
      <c r="T25" s="225"/>
      <c r="U25" s="23"/>
      <c r="V25" s="23"/>
      <c r="W25" s="23"/>
      <c r="X25" s="224"/>
      <c r="Y25" s="225"/>
      <c r="Z25" s="225"/>
      <c r="AA25" s="225"/>
      <c r="AB25" s="137"/>
      <c r="AC25" s="24"/>
      <c r="AD25" s="25"/>
      <c r="AE25" s="25"/>
      <c r="AF25" s="25"/>
      <c r="AG25" s="25"/>
      <c r="AH25" s="27"/>
      <c r="AI25" s="27"/>
      <c r="AJ25" s="27"/>
      <c r="AK25" s="27"/>
      <c r="AL25" s="27"/>
      <c r="AM25" s="27"/>
      <c r="AN25" s="22" t="s">
        <v>110</v>
      </c>
    </row>
    <row r="26" spans="1:40" x14ac:dyDescent="0.3">
      <c r="A26" s="165" t="s">
        <v>108</v>
      </c>
      <c r="B26" s="20" t="s">
        <v>33</v>
      </c>
      <c r="C26" s="20"/>
      <c r="D26" s="115"/>
      <c r="E26" s="18"/>
      <c r="F26" s="18"/>
      <c r="G26" s="18"/>
      <c r="H26" s="18"/>
      <c r="I26" s="115"/>
      <c r="J26" s="18"/>
      <c r="K26" s="18"/>
      <c r="L26" s="18"/>
      <c r="M26" s="20"/>
      <c r="N26" s="23">
        <f>10*LOG10(N22*10^(-9))</f>
        <v>-86.5</v>
      </c>
      <c r="O26" s="23">
        <f t="shared" ref="O26:R26" si="1">10*LOG10(O22*10^(-9))</f>
        <v>-95.500000000000028</v>
      </c>
      <c r="P26" s="23">
        <f t="shared" si="1"/>
        <v>-95.500000000000028</v>
      </c>
      <c r="Q26" s="23">
        <f t="shared" si="1"/>
        <v>-95.500000000000028</v>
      </c>
      <c r="R26" s="23">
        <f t="shared" si="1"/>
        <v>-95.500000000000028</v>
      </c>
      <c r="S26" s="224"/>
      <c r="T26" s="225"/>
      <c r="U26" s="23"/>
      <c r="V26" s="23"/>
      <c r="W26" s="23"/>
      <c r="X26" s="224"/>
      <c r="Y26" s="225"/>
      <c r="Z26" s="225"/>
      <c r="AA26" s="225"/>
      <c r="AB26" s="137"/>
      <c r="AC26" s="24"/>
      <c r="AD26" s="25"/>
      <c r="AE26" s="25"/>
      <c r="AF26" s="25"/>
      <c r="AG26" s="25"/>
      <c r="AH26" s="27"/>
      <c r="AI26" s="27"/>
      <c r="AJ26" s="27"/>
      <c r="AK26" s="27"/>
      <c r="AL26" s="27"/>
      <c r="AM26" s="27"/>
      <c r="AN26" s="66" t="s">
        <v>111</v>
      </c>
    </row>
    <row r="27" spans="1:40" x14ac:dyDescent="0.3">
      <c r="A27" s="85" t="s">
        <v>112</v>
      </c>
      <c r="B27" s="20" t="s">
        <v>34</v>
      </c>
      <c r="C27" s="20"/>
      <c r="D27" s="158"/>
      <c r="E27" s="33"/>
      <c r="F27" s="33"/>
      <c r="G27" s="33"/>
      <c r="H27" s="33"/>
      <c r="I27" s="158"/>
      <c r="J27" s="33"/>
      <c r="K27" s="33"/>
      <c r="L27" s="33"/>
      <c r="M27" s="215"/>
      <c r="N27" s="33"/>
      <c r="O27" s="33"/>
      <c r="P27" s="33"/>
      <c r="Q27" s="33"/>
      <c r="R27" s="33"/>
      <c r="S27" s="158">
        <f>10*LOG((D22+S22+X22)*10^-9)+10*LOG(MAX(C12*12,C14*12))</f>
        <v>-69.218487496163561</v>
      </c>
      <c r="T27" s="33">
        <f>10*LOG((E22+T22+Y22)*10^-9)+10*LOG(MAX(C12*12,C14*12))</f>
        <v>-69.218487496163561</v>
      </c>
      <c r="U27" s="33">
        <f>10*LOG((F22+U22+Z22)*10^-9)+10*LOG(MAX(C12*12,C14*12))</f>
        <v>-58.347709851656361</v>
      </c>
      <c r="V27" s="33">
        <f>10*LOG((G22+V22+AA22)*10^-9)+10*LOG(MAX(C12*12,C14*12))</f>
        <v>-58.347709851656361</v>
      </c>
      <c r="W27" s="33">
        <f>10*LOG((H22+W22+AB22)*10^-9)+10*LOG(MAX(C12*12,C14*12))</f>
        <v>-58.1031302807732</v>
      </c>
      <c r="X27" s="158">
        <f>10*LOG((S22+X22+D22)*10^-9)+10*LOG(MAX(C12*12,C14*12))</f>
        <v>-69.218487496163561</v>
      </c>
      <c r="Y27" s="33">
        <f>10*LOG((T22+Y22+E22)*10^-9)+10*LOG(MAX(C12*12,C14*12))</f>
        <v>-69.218487496163561</v>
      </c>
      <c r="Z27" s="33">
        <f>10*LOG((U22+Z22+F22)*10^-9)+10*LOG(MAX(C12*12,C14*12))</f>
        <v>-58.347709851656361</v>
      </c>
      <c r="AA27" s="33">
        <f>10*LOG((V22+AA22+G22)*10^-9)+10*LOG(MAX(C12*12,C14*12))</f>
        <v>-58.347709851656361</v>
      </c>
      <c r="AB27" s="215">
        <f>10*LOG((W22+AB22+H22)*10^-9)+10*LOG(MAX(C12*12,C14*12))</f>
        <v>-58.1031302807732</v>
      </c>
      <c r="AC27" s="24"/>
      <c r="AD27" s="24"/>
      <c r="AE27" s="24"/>
      <c r="AF27" s="24"/>
      <c r="AG27" s="24"/>
      <c r="AH27" s="27"/>
      <c r="AI27" s="27"/>
      <c r="AJ27" s="27"/>
      <c r="AK27" s="27"/>
      <c r="AL27" s="27"/>
      <c r="AM27" s="27"/>
      <c r="AN27" s="66" t="s">
        <v>113</v>
      </c>
    </row>
    <row r="28" spans="1:40" x14ac:dyDescent="0.3">
      <c r="A28" s="85" t="s">
        <v>109</v>
      </c>
      <c r="B28" s="20" t="s">
        <v>34</v>
      </c>
      <c r="C28" s="20"/>
      <c r="D28" s="158"/>
      <c r="E28" s="33"/>
      <c r="F28" s="33"/>
      <c r="G28" s="33"/>
      <c r="H28" s="33"/>
      <c r="I28" s="158"/>
      <c r="J28" s="33"/>
      <c r="K28" s="33"/>
      <c r="L28" s="33"/>
      <c r="M28" s="215"/>
      <c r="N28" s="158">
        <f>10*LOG((I22+N22)*10^-9)+10*LOG(MAX(C13*12,C14*12))</f>
        <v>-58.177376458668562</v>
      </c>
      <c r="O28" s="33">
        <f>10*LOG((J22+O22)*10^-9)+10*LOG(MAX(C13*12,C14*12))</f>
        <v>-65.22341329629991</v>
      </c>
      <c r="P28" s="33">
        <f>10*LOG((K22+P22)*10^-9)+10*LOG(MAX(C13*12,C14*12))</f>
        <v>-65.22341329629991</v>
      </c>
      <c r="Q28" s="33">
        <f>10*LOG((L22+Q22)*10^-9)+10*LOG(MAX(C13*12,C14*12))</f>
        <v>-65.22341329629991</v>
      </c>
      <c r="R28" s="33">
        <f>10*LOG((M22+R22)*10^-9)+10*LOG(MAX(C13*12,C14*12))</f>
        <v>-65.22341329629991</v>
      </c>
      <c r="S28" s="158"/>
      <c r="T28" s="33"/>
      <c r="U28" s="33"/>
      <c r="V28" s="33"/>
      <c r="W28" s="33"/>
      <c r="X28" s="158"/>
      <c r="Y28" s="33"/>
      <c r="Z28" s="33"/>
      <c r="AA28" s="33"/>
      <c r="AB28" s="215"/>
      <c r="AC28" s="24"/>
      <c r="AD28" s="24"/>
      <c r="AE28" s="24"/>
      <c r="AF28" s="24"/>
      <c r="AG28" s="24"/>
      <c r="AH28" s="27"/>
      <c r="AI28" s="27"/>
      <c r="AJ28" s="27"/>
      <c r="AK28" s="27"/>
      <c r="AL28" s="27"/>
      <c r="AM28" s="27"/>
      <c r="AN28" s="66" t="s">
        <v>114</v>
      </c>
    </row>
    <row r="29" spans="1:40" x14ac:dyDescent="0.3">
      <c r="A29" s="85" t="s">
        <v>148</v>
      </c>
      <c r="B29" s="20" t="s">
        <v>3</v>
      </c>
      <c r="C29" s="20"/>
      <c r="D29" s="158"/>
      <c r="E29" s="33"/>
      <c r="F29" s="33"/>
      <c r="G29" s="33"/>
      <c r="H29" s="33"/>
      <c r="I29" s="158"/>
      <c r="J29" s="33"/>
      <c r="K29" s="33"/>
      <c r="L29" s="33"/>
      <c r="M29" s="215"/>
      <c r="N29" s="33">
        <f>N26-C15</f>
        <v>4.5</v>
      </c>
      <c r="O29" s="33">
        <f>O26-C15</f>
        <v>-4.5000000000000284</v>
      </c>
      <c r="P29" s="33">
        <f>P26-C15</f>
        <v>-4.5000000000000284</v>
      </c>
      <c r="Q29" s="33">
        <f>Q26-C15</f>
        <v>-4.5000000000000284</v>
      </c>
      <c r="R29" s="33">
        <f>R26-C15</f>
        <v>-4.5000000000000284</v>
      </c>
      <c r="S29" s="158"/>
      <c r="T29" s="33"/>
      <c r="U29" s="33"/>
      <c r="V29" s="33"/>
      <c r="W29" s="33"/>
      <c r="X29" s="158"/>
      <c r="Y29" s="33"/>
      <c r="Z29" s="33"/>
      <c r="AA29" s="33"/>
      <c r="AB29" s="215"/>
      <c r="AC29" s="24"/>
      <c r="AD29" s="24"/>
      <c r="AE29" s="24"/>
      <c r="AF29" s="24"/>
      <c r="AG29" s="24"/>
      <c r="AH29" s="27"/>
      <c r="AI29" s="27"/>
      <c r="AJ29" s="27"/>
      <c r="AK29" s="27"/>
      <c r="AL29" s="27"/>
      <c r="AM29" s="27"/>
      <c r="AN29" s="66" t="s">
        <v>74</v>
      </c>
    </row>
    <row r="30" spans="1:40" x14ac:dyDescent="0.3">
      <c r="A30" s="85" t="s">
        <v>176</v>
      </c>
      <c r="B30" s="20" t="s">
        <v>3</v>
      </c>
      <c r="C30" s="20"/>
      <c r="D30" s="158"/>
      <c r="E30" s="33"/>
      <c r="F30" s="33"/>
      <c r="G30" s="33"/>
      <c r="H30" s="33"/>
      <c r="I30" s="158"/>
      <c r="J30" s="33"/>
      <c r="K30" s="33"/>
      <c r="L30" s="33"/>
      <c r="M30" s="215"/>
      <c r="N30" s="33"/>
      <c r="O30" s="33"/>
      <c r="P30" s="33"/>
      <c r="Q30" s="33"/>
      <c r="R30" s="33"/>
      <c r="S30" s="224">
        <f>S24-C16</f>
        <v>-1005</v>
      </c>
      <c r="T30" s="225">
        <f>T24-C16</f>
        <v>-1005</v>
      </c>
      <c r="U30" s="24">
        <f>U24-C16</f>
        <v>4.5</v>
      </c>
      <c r="V30" s="24">
        <f>V24-C16</f>
        <v>4.5</v>
      </c>
      <c r="W30" s="137">
        <f>W24-C16</f>
        <v>-7.5000000000000142</v>
      </c>
      <c r="X30" s="158"/>
      <c r="Y30" s="33"/>
      <c r="Z30" s="33"/>
      <c r="AA30" s="33"/>
      <c r="AB30" s="215"/>
      <c r="AC30" s="24"/>
      <c r="AD30" s="24"/>
      <c r="AE30" s="24"/>
      <c r="AF30" s="24"/>
      <c r="AG30" s="24"/>
      <c r="AH30" s="27"/>
      <c r="AI30" s="27"/>
      <c r="AJ30" s="27"/>
      <c r="AK30" s="27"/>
      <c r="AL30" s="27"/>
      <c r="AM30" s="27"/>
      <c r="AN30" s="66" t="s">
        <v>75</v>
      </c>
    </row>
    <row r="31" spans="1:40" ht="12.9" thickBot="1" x14ac:dyDescent="0.35">
      <c r="A31" s="243" t="s">
        <v>204</v>
      </c>
      <c r="B31" s="96" t="s">
        <v>3</v>
      </c>
      <c r="C31" s="96"/>
      <c r="D31" s="159"/>
      <c r="E31" s="192"/>
      <c r="F31" s="192"/>
      <c r="G31" s="192"/>
      <c r="H31" s="192"/>
      <c r="I31" s="159"/>
      <c r="J31" s="192"/>
      <c r="K31" s="192"/>
      <c r="L31" s="192"/>
      <c r="M31" s="145"/>
      <c r="N31" s="192"/>
      <c r="O31" s="192"/>
      <c r="P31" s="192"/>
      <c r="Q31" s="192"/>
      <c r="R31" s="192"/>
      <c r="S31" s="227"/>
      <c r="T31" s="226"/>
      <c r="U31" s="90"/>
      <c r="V31" s="90"/>
      <c r="W31" s="90"/>
      <c r="X31" s="227">
        <f>X24-$C16</f>
        <v>-1005</v>
      </c>
      <c r="Y31" s="226">
        <f>Y24-$C16</f>
        <v>-1005</v>
      </c>
      <c r="Z31" s="226">
        <f>Z24-$C16</f>
        <v>-1005</v>
      </c>
      <c r="AA31" s="226">
        <f>AA24-$C16</f>
        <v>-1005</v>
      </c>
      <c r="AB31" s="244">
        <f>AB24-$C16</f>
        <v>4.5</v>
      </c>
      <c r="AC31" s="90"/>
      <c r="AD31" s="90"/>
      <c r="AE31" s="90"/>
      <c r="AF31" s="90"/>
      <c r="AG31" s="90"/>
      <c r="AH31" s="86"/>
      <c r="AI31" s="86"/>
      <c r="AJ31" s="86"/>
      <c r="AK31" s="86"/>
      <c r="AL31" s="86"/>
      <c r="AM31" s="86"/>
      <c r="AN31" s="245" t="s">
        <v>76</v>
      </c>
    </row>
    <row r="32" spans="1:40" x14ac:dyDescent="0.3">
      <c r="AC32" s="50"/>
    </row>
    <row r="33" spans="1:40" ht="12.9" thickBot="1" x14ac:dyDescent="0.35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79"/>
      <c r="AD33" s="34"/>
      <c r="AE33" s="34"/>
      <c r="AF33" s="34"/>
      <c r="AG33" s="34"/>
      <c r="AH33" s="18"/>
      <c r="AI33" s="18"/>
      <c r="AJ33" s="18"/>
      <c r="AK33" s="18"/>
      <c r="AL33" s="18"/>
      <c r="AM33" s="18"/>
    </row>
    <row r="34" spans="1:40" ht="12.9" thickBot="1" x14ac:dyDescent="0.35">
      <c r="A34" s="9" t="s">
        <v>21</v>
      </c>
      <c r="B34" s="28"/>
      <c r="C34" s="123"/>
      <c r="D34" s="274" t="s">
        <v>36</v>
      </c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6" t="s">
        <v>27</v>
      </c>
      <c r="AD34" s="277"/>
      <c r="AE34" s="277"/>
      <c r="AF34" s="277"/>
      <c r="AG34" s="278"/>
      <c r="AH34" s="12"/>
      <c r="AI34" s="12"/>
      <c r="AJ34" s="12"/>
      <c r="AK34" s="12"/>
      <c r="AL34" s="12"/>
      <c r="AM34" s="10"/>
      <c r="AN34" s="13" t="s">
        <v>0</v>
      </c>
    </row>
    <row r="35" spans="1:40" x14ac:dyDescent="0.3">
      <c r="A35" s="30"/>
      <c r="B35" s="20"/>
      <c r="C35" s="100"/>
      <c r="D35" s="271" t="s">
        <v>101</v>
      </c>
      <c r="E35" s="272"/>
      <c r="F35" s="272"/>
      <c r="G35" s="272"/>
      <c r="H35" s="272"/>
      <c r="I35" s="271" t="s">
        <v>100</v>
      </c>
      <c r="J35" s="272"/>
      <c r="K35" s="272"/>
      <c r="L35" s="272"/>
      <c r="M35" s="272"/>
      <c r="N35" s="271" t="s">
        <v>99</v>
      </c>
      <c r="O35" s="272"/>
      <c r="P35" s="272"/>
      <c r="Q35" s="272"/>
      <c r="R35" s="273"/>
      <c r="S35" s="271" t="s">
        <v>61</v>
      </c>
      <c r="T35" s="272"/>
      <c r="U35" s="272"/>
      <c r="V35" s="272"/>
      <c r="W35" s="272"/>
      <c r="X35" s="271" t="s">
        <v>62</v>
      </c>
      <c r="Y35" s="272"/>
      <c r="Z35" s="272"/>
      <c r="AA35" s="272"/>
      <c r="AB35" s="273"/>
      <c r="AC35" s="162"/>
      <c r="AD35" s="204"/>
      <c r="AE35" s="189"/>
      <c r="AF35" s="189"/>
      <c r="AG35" s="242"/>
      <c r="AH35" s="8"/>
      <c r="AI35" s="8"/>
      <c r="AJ35" s="8"/>
      <c r="AK35" s="8"/>
      <c r="AL35" s="8"/>
      <c r="AM35" s="62"/>
      <c r="AN35" s="122"/>
    </row>
    <row r="36" spans="1:40" x14ac:dyDescent="0.3">
      <c r="A36" s="30"/>
      <c r="B36" s="20"/>
      <c r="C36" s="100"/>
      <c r="D36" s="147" t="s">
        <v>37</v>
      </c>
      <c r="E36" s="189" t="s">
        <v>38</v>
      </c>
      <c r="F36" s="189" t="s">
        <v>58</v>
      </c>
      <c r="G36" s="189" t="s">
        <v>59</v>
      </c>
      <c r="H36" s="189" t="s">
        <v>60</v>
      </c>
      <c r="I36" s="147" t="s">
        <v>37</v>
      </c>
      <c r="J36" s="189" t="s">
        <v>38</v>
      </c>
      <c r="K36" s="189" t="s">
        <v>58</v>
      </c>
      <c r="L36" s="189" t="s">
        <v>59</v>
      </c>
      <c r="M36" s="189" t="s">
        <v>60</v>
      </c>
      <c r="N36" s="147" t="s">
        <v>37</v>
      </c>
      <c r="O36" s="189" t="s">
        <v>38</v>
      </c>
      <c r="P36" s="189" t="s">
        <v>58</v>
      </c>
      <c r="Q36" s="189" t="s">
        <v>59</v>
      </c>
      <c r="R36" s="121" t="s">
        <v>60</v>
      </c>
      <c r="S36" s="147" t="s">
        <v>37</v>
      </c>
      <c r="T36" s="189" t="s">
        <v>38</v>
      </c>
      <c r="U36" s="189" t="s">
        <v>58</v>
      </c>
      <c r="V36" s="189" t="s">
        <v>59</v>
      </c>
      <c r="W36" s="189" t="s">
        <v>60</v>
      </c>
      <c r="X36" s="147" t="s">
        <v>37</v>
      </c>
      <c r="Y36" s="189" t="s">
        <v>38</v>
      </c>
      <c r="Z36" s="189" t="s">
        <v>58</v>
      </c>
      <c r="AA36" s="189" t="s">
        <v>59</v>
      </c>
      <c r="AB36" s="121" t="s">
        <v>60</v>
      </c>
      <c r="AC36" s="147" t="s">
        <v>37</v>
      </c>
      <c r="AD36" s="189" t="s">
        <v>38</v>
      </c>
      <c r="AE36" s="189" t="s">
        <v>58</v>
      </c>
      <c r="AF36" s="189" t="s">
        <v>59</v>
      </c>
      <c r="AG36" s="121" t="s">
        <v>60</v>
      </c>
      <c r="AH36" s="8"/>
      <c r="AI36" s="8"/>
      <c r="AJ36" s="8"/>
      <c r="AK36" s="8"/>
      <c r="AL36" s="8"/>
      <c r="AM36" s="62"/>
      <c r="AN36" s="122"/>
    </row>
    <row r="37" spans="1:40" x14ac:dyDescent="0.3">
      <c r="A37" s="36" t="s">
        <v>44</v>
      </c>
      <c r="B37" s="211" t="s">
        <v>47</v>
      </c>
      <c r="C37" s="100"/>
      <c r="D37" s="139">
        <v>1.5</v>
      </c>
      <c r="E37" s="212">
        <f>D37</f>
        <v>1.5</v>
      </c>
      <c r="F37" s="212">
        <f>D37</f>
        <v>1.5</v>
      </c>
      <c r="G37" s="212">
        <f>D37</f>
        <v>1.5</v>
      </c>
      <c r="H37" s="212">
        <f>D37</f>
        <v>1.5</v>
      </c>
      <c r="I37" s="139">
        <v>1.5</v>
      </c>
      <c r="J37" s="212">
        <f>I37</f>
        <v>1.5</v>
      </c>
      <c r="K37" s="212">
        <f>I37</f>
        <v>1.5</v>
      </c>
      <c r="L37" s="212">
        <f>I37</f>
        <v>1.5</v>
      </c>
      <c r="M37" s="212">
        <f>I37</f>
        <v>1.5</v>
      </c>
      <c r="N37" s="259"/>
      <c r="O37" s="212"/>
      <c r="P37" s="212"/>
      <c r="Q37" s="212"/>
      <c r="R37" s="260"/>
      <c r="S37" s="147"/>
      <c r="T37" s="189"/>
      <c r="U37" s="189"/>
      <c r="V37" s="189"/>
      <c r="W37" s="189"/>
      <c r="X37" s="257"/>
      <c r="Y37" s="189"/>
      <c r="Z37" s="189"/>
      <c r="AA37" s="189"/>
      <c r="AB37" s="121"/>
      <c r="AC37" s="147"/>
      <c r="AD37" s="189"/>
      <c r="AE37" s="189"/>
      <c r="AF37" s="189"/>
      <c r="AG37" s="121"/>
      <c r="AH37" s="8"/>
      <c r="AI37" s="8"/>
      <c r="AJ37" s="8"/>
      <c r="AK37" s="8"/>
      <c r="AL37" s="8"/>
      <c r="AM37" s="62"/>
      <c r="AN37" s="122"/>
    </row>
    <row r="38" spans="1:40" x14ac:dyDescent="0.3">
      <c r="A38" s="36" t="s">
        <v>45</v>
      </c>
      <c r="B38" s="211" t="s">
        <v>47</v>
      </c>
      <c r="C38" s="160"/>
      <c r="D38" s="139">
        <v>1.5</v>
      </c>
      <c r="E38" s="212">
        <f>D38</f>
        <v>1.5</v>
      </c>
      <c r="F38" s="212">
        <f>D38</f>
        <v>1.5</v>
      </c>
      <c r="G38" s="212">
        <f>D38</f>
        <v>1.5</v>
      </c>
      <c r="H38" s="212">
        <f>D38</f>
        <v>1.5</v>
      </c>
      <c r="I38" s="139">
        <v>1.5</v>
      </c>
      <c r="J38" s="212">
        <f>I38</f>
        <v>1.5</v>
      </c>
      <c r="K38" s="212">
        <f>I38</f>
        <v>1.5</v>
      </c>
      <c r="L38" s="212">
        <f>I38</f>
        <v>1.5</v>
      </c>
      <c r="M38" s="212">
        <f>I38</f>
        <v>1.5</v>
      </c>
      <c r="N38" s="259"/>
      <c r="O38" s="212"/>
      <c r="P38" s="212"/>
      <c r="Q38" s="212"/>
      <c r="R38" s="260"/>
      <c r="S38" s="81"/>
      <c r="T38" s="82"/>
      <c r="U38" s="82"/>
      <c r="V38" s="82"/>
      <c r="W38" s="82"/>
      <c r="X38" s="81"/>
      <c r="Y38" s="82"/>
      <c r="Z38" s="82"/>
      <c r="AA38" s="82"/>
      <c r="AB38" s="83"/>
      <c r="AC38" s="91"/>
      <c r="AD38" s="205"/>
      <c r="AE38" s="205"/>
      <c r="AF38" s="205"/>
      <c r="AG38" s="136"/>
      <c r="AH38" s="8"/>
      <c r="AI38" s="8"/>
      <c r="AJ38" s="8"/>
      <c r="AK38" s="8"/>
      <c r="AL38" s="8"/>
      <c r="AM38" s="62"/>
      <c r="AN38" s="55"/>
    </row>
    <row r="39" spans="1:40" x14ac:dyDescent="0.3">
      <c r="A39" s="36" t="s">
        <v>43</v>
      </c>
      <c r="B39" s="211" t="s">
        <v>47</v>
      </c>
      <c r="C39" s="160"/>
      <c r="D39" s="81"/>
      <c r="E39" s="82"/>
      <c r="F39" s="82"/>
      <c r="G39" s="82"/>
      <c r="H39" s="82"/>
      <c r="I39" s="81"/>
      <c r="J39" s="82"/>
      <c r="K39" s="82"/>
      <c r="L39" s="82"/>
      <c r="M39" s="82"/>
      <c r="N39" s="139">
        <v>0.3</v>
      </c>
      <c r="O39" s="212">
        <f>N39</f>
        <v>0.3</v>
      </c>
      <c r="P39" s="212">
        <f>N39</f>
        <v>0.3</v>
      </c>
      <c r="Q39" s="212">
        <f>N39</f>
        <v>0.3</v>
      </c>
      <c r="R39" s="212">
        <f>N39</f>
        <v>0.3</v>
      </c>
      <c r="S39" s="139">
        <v>0.3</v>
      </c>
      <c r="T39" s="212">
        <f>S39</f>
        <v>0.3</v>
      </c>
      <c r="U39" s="212">
        <f>S39</f>
        <v>0.3</v>
      </c>
      <c r="V39" s="212">
        <f>S39</f>
        <v>0.3</v>
      </c>
      <c r="W39" s="212">
        <f>S39</f>
        <v>0.3</v>
      </c>
      <c r="X39" s="139">
        <v>0.3</v>
      </c>
      <c r="Y39" s="212">
        <f>X39</f>
        <v>0.3</v>
      </c>
      <c r="Z39" s="212">
        <f>X39</f>
        <v>0.3</v>
      </c>
      <c r="AA39" s="212">
        <f>X39</f>
        <v>0.3</v>
      </c>
      <c r="AB39" s="260">
        <f>X39</f>
        <v>0.3</v>
      </c>
      <c r="AC39" s="91"/>
      <c r="AD39" s="205"/>
      <c r="AE39" s="205"/>
      <c r="AF39" s="205"/>
      <c r="AG39" s="136"/>
      <c r="AH39" s="8"/>
      <c r="AI39" s="8"/>
      <c r="AJ39" s="8"/>
      <c r="AK39" s="8"/>
      <c r="AL39" s="8"/>
      <c r="AM39" s="62"/>
      <c r="AN39" s="55"/>
    </row>
    <row r="40" spans="1:40" x14ac:dyDescent="0.3">
      <c r="A40" s="36" t="s">
        <v>46</v>
      </c>
      <c r="B40" s="119" t="s">
        <v>5</v>
      </c>
      <c r="C40" s="160"/>
      <c r="D40" s="81"/>
      <c r="E40" s="82"/>
      <c r="F40" s="82"/>
      <c r="G40" s="82"/>
      <c r="H40" s="82"/>
      <c r="I40" s="81"/>
      <c r="J40" s="82"/>
      <c r="K40" s="82"/>
      <c r="L40" s="82"/>
      <c r="M40" s="82"/>
      <c r="N40" s="139">
        <v>0.3</v>
      </c>
      <c r="O40" s="212">
        <f>N40</f>
        <v>0.3</v>
      </c>
      <c r="P40" s="212">
        <f>N40</f>
        <v>0.3</v>
      </c>
      <c r="Q40" s="212">
        <f>N40</f>
        <v>0.3</v>
      </c>
      <c r="R40" s="212">
        <f>N40</f>
        <v>0.3</v>
      </c>
      <c r="S40" s="139">
        <v>0.3</v>
      </c>
      <c r="T40" s="212">
        <f>S40</f>
        <v>0.3</v>
      </c>
      <c r="U40" s="212">
        <f>S40</f>
        <v>0.3</v>
      </c>
      <c r="V40" s="212">
        <f>S40</f>
        <v>0.3</v>
      </c>
      <c r="W40" s="212">
        <f>S40</f>
        <v>0.3</v>
      </c>
      <c r="X40" s="139">
        <v>0.3</v>
      </c>
      <c r="Y40" s="212">
        <f>X40</f>
        <v>0.3</v>
      </c>
      <c r="Z40" s="212">
        <f>X40</f>
        <v>0.3</v>
      </c>
      <c r="AA40" s="212">
        <f>X40</f>
        <v>0.3</v>
      </c>
      <c r="AB40" s="260">
        <f>X40</f>
        <v>0.3</v>
      </c>
      <c r="AC40" s="81"/>
      <c r="AD40" s="24"/>
      <c r="AE40" s="24"/>
      <c r="AF40" s="24"/>
      <c r="AG40" s="137"/>
      <c r="AH40" s="82"/>
      <c r="AI40" s="82"/>
      <c r="AJ40" s="82"/>
      <c r="AK40" s="82"/>
      <c r="AL40" s="82"/>
      <c r="AM40" s="83"/>
      <c r="AN40" s="55"/>
    </row>
    <row r="41" spans="1:40" ht="12.9" thickBot="1" x14ac:dyDescent="0.35">
      <c r="A41" s="103" t="s">
        <v>174</v>
      </c>
      <c r="B41" s="120" t="s">
        <v>5</v>
      </c>
      <c r="C41" s="160"/>
      <c r="D41" s="81"/>
      <c r="E41" s="82"/>
      <c r="F41" s="82"/>
      <c r="G41" s="82"/>
      <c r="H41" s="82"/>
      <c r="I41" s="81"/>
      <c r="J41" s="82"/>
      <c r="K41" s="82"/>
      <c r="L41" s="82"/>
      <c r="M41" s="82"/>
      <c r="N41" s="259"/>
      <c r="O41" s="212"/>
      <c r="P41" s="212"/>
      <c r="Q41" s="212"/>
      <c r="R41" s="212"/>
      <c r="S41" s="259"/>
      <c r="T41" s="212"/>
      <c r="U41" s="212"/>
      <c r="V41" s="212"/>
      <c r="W41" s="212"/>
      <c r="X41" s="259"/>
      <c r="Y41" s="212"/>
      <c r="Z41" s="212"/>
      <c r="AA41" s="212"/>
      <c r="AB41" s="260"/>
      <c r="AC41" s="139">
        <v>8</v>
      </c>
      <c r="AD41" s="82">
        <f>AC41</f>
        <v>8</v>
      </c>
      <c r="AE41" s="82">
        <f>AC41</f>
        <v>8</v>
      </c>
      <c r="AF41" s="82">
        <f>AC41</f>
        <v>8</v>
      </c>
      <c r="AG41" s="83">
        <f>AC41</f>
        <v>8</v>
      </c>
      <c r="AH41" s="82"/>
      <c r="AI41" s="82"/>
      <c r="AJ41" s="82"/>
      <c r="AK41" s="82"/>
      <c r="AL41" s="82"/>
      <c r="AM41" s="83"/>
      <c r="AN41" s="263" t="s">
        <v>116</v>
      </c>
    </row>
    <row r="42" spans="1:40" ht="12.9" thickBot="1" x14ac:dyDescent="0.35">
      <c r="A42" s="262" t="s">
        <v>175</v>
      </c>
      <c r="B42" s="120" t="s">
        <v>5</v>
      </c>
      <c r="C42" s="161"/>
      <c r="D42" s="87"/>
      <c r="E42" s="167"/>
      <c r="F42" s="167"/>
      <c r="G42" s="167"/>
      <c r="H42" s="167"/>
      <c r="I42" s="87"/>
      <c r="J42" s="167"/>
      <c r="K42" s="167"/>
      <c r="L42" s="167"/>
      <c r="M42" s="167"/>
      <c r="N42" s="87"/>
      <c r="O42" s="167"/>
      <c r="P42" s="167"/>
      <c r="Q42" s="167"/>
      <c r="R42" s="88"/>
      <c r="S42" s="87"/>
      <c r="T42" s="167"/>
      <c r="U42" s="167"/>
      <c r="V42" s="167"/>
      <c r="W42" s="167"/>
      <c r="X42" s="87"/>
      <c r="Y42" s="167"/>
      <c r="Z42" s="167"/>
      <c r="AA42" s="167"/>
      <c r="AB42" s="88"/>
      <c r="AC42" s="163">
        <v>8</v>
      </c>
      <c r="AD42" s="167">
        <f>AC42</f>
        <v>8</v>
      </c>
      <c r="AE42" s="167">
        <f>AC42</f>
        <v>8</v>
      </c>
      <c r="AF42" s="167">
        <f>AC42</f>
        <v>8</v>
      </c>
      <c r="AG42" s="88">
        <f>AC42</f>
        <v>8</v>
      </c>
      <c r="AH42" s="167"/>
      <c r="AI42" s="167"/>
      <c r="AJ42" s="167"/>
      <c r="AK42" s="167"/>
      <c r="AL42" s="167"/>
      <c r="AM42" s="88"/>
      <c r="AN42" s="164" t="s">
        <v>223</v>
      </c>
    </row>
    <row r="43" spans="1:40" x14ac:dyDescent="0.3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</row>
    <row r="44" spans="1:40" ht="12.9" thickBot="1" x14ac:dyDescent="0.35">
      <c r="A44" s="7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</row>
    <row r="45" spans="1:40" ht="12.9" thickBot="1" x14ac:dyDescent="0.35">
      <c r="A45" s="9" t="s">
        <v>22</v>
      </c>
      <c r="B45" s="11"/>
      <c r="C45" s="123"/>
      <c r="D45" s="274" t="s">
        <v>36</v>
      </c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6" t="s">
        <v>27</v>
      </c>
      <c r="AD45" s="277"/>
      <c r="AE45" s="277"/>
      <c r="AF45" s="277"/>
      <c r="AG45" s="278"/>
      <c r="AH45" s="279" t="s">
        <v>17</v>
      </c>
      <c r="AI45" s="280"/>
      <c r="AJ45" s="280"/>
      <c r="AK45" s="280"/>
      <c r="AL45" s="281"/>
      <c r="AM45" s="254"/>
      <c r="AN45" s="178" t="s">
        <v>0</v>
      </c>
    </row>
    <row r="46" spans="1:40" x14ac:dyDescent="0.3">
      <c r="A46" s="30"/>
      <c r="B46" s="18"/>
      <c r="C46" s="100"/>
      <c r="D46" s="271" t="s">
        <v>101</v>
      </c>
      <c r="E46" s="272"/>
      <c r="F46" s="272"/>
      <c r="G46" s="272"/>
      <c r="H46" s="272"/>
      <c r="I46" s="271" t="s">
        <v>100</v>
      </c>
      <c r="J46" s="272"/>
      <c r="K46" s="272"/>
      <c r="L46" s="272"/>
      <c r="M46" s="272"/>
      <c r="N46" s="271" t="s">
        <v>99</v>
      </c>
      <c r="O46" s="272"/>
      <c r="P46" s="272"/>
      <c r="Q46" s="272"/>
      <c r="R46" s="273"/>
      <c r="S46" s="271" t="s">
        <v>61</v>
      </c>
      <c r="T46" s="272"/>
      <c r="U46" s="272"/>
      <c r="V46" s="272"/>
      <c r="W46" s="273"/>
      <c r="X46" s="271" t="s">
        <v>62</v>
      </c>
      <c r="Y46" s="272"/>
      <c r="Z46" s="272"/>
      <c r="AA46" s="272"/>
      <c r="AB46" s="273"/>
      <c r="AC46" s="162"/>
      <c r="AD46" s="204"/>
      <c r="AE46" s="204"/>
      <c r="AF46" s="204"/>
      <c r="AG46" s="204"/>
      <c r="AH46" s="252"/>
      <c r="AI46" s="253"/>
      <c r="AJ46" s="253"/>
      <c r="AK46" s="253"/>
      <c r="AL46" s="254"/>
      <c r="AM46" s="166"/>
      <c r="AN46" s="15"/>
    </row>
    <row r="47" spans="1:40" x14ac:dyDescent="0.3">
      <c r="A47" s="30"/>
      <c r="B47" s="18"/>
      <c r="C47" s="100"/>
      <c r="D47" s="147" t="s">
        <v>37</v>
      </c>
      <c r="E47" s="189" t="s">
        <v>38</v>
      </c>
      <c r="F47" s="189" t="s">
        <v>58</v>
      </c>
      <c r="G47" s="189" t="s">
        <v>59</v>
      </c>
      <c r="H47" s="189" t="s">
        <v>60</v>
      </c>
      <c r="I47" s="147" t="s">
        <v>37</v>
      </c>
      <c r="J47" s="189" t="s">
        <v>38</v>
      </c>
      <c r="K47" s="189" t="s">
        <v>58</v>
      </c>
      <c r="L47" s="189" t="s">
        <v>59</v>
      </c>
      <c r="M47" s="189" t="s">
        <v>60</v>
      </c>
      <c r="N47" s="147" t="s">
        <v>37</v>
      </c>
      <c r="O47" s="189" t="s">
        <v>38</v>
      </c>
      <c r="P47" s="189" t="s">
        <v>58</v>
      </c>
      <c r="Q47" s="189" t="s">
        <v>59</v>
      </c>
      <c r="R47" s="189" t="s">
        <v>60</v>
      </c>
      <c r="S47" s="147" t="s">
        <v>37</v>
      </c>
      <c r="T47" s="189" t="s">
        <v>38</v>
      </c>
      <c r="U47" s="189" t="s">
        <v>58</v>
      </c>
      <c r="V47" s="189" t="s">
        <v>59</v>
      </c>
      <c r="W47" s="189" t="s">
        <v>60</v>
      </c>
      <c r="X47" s="147" t="s">
        <v>37</v>
      </c>
      <c r="Y47" s="189" t="s">
        <v>38</v>
      </c>
      <c r="Z47" s="189" t="s">
        <v>58</v>
      </c>
      <c r="AA47" s="189" t="s">
        <v>59</v>
      </c>
      <c r="AB47" s="189" t="s">
        <v>60</v>
      </c>
      <c r="AC47" s="147" t="s">
        <v>37</v>
      </c>
      <c r="AD47" s="189" t="s">
        <v>38</v>
      </c>
      <c r="AE47" s="189" t="s">
        <v>58</v>
      </c>
      <c r="AF47" s="189" t="s">
        <v>59</v>
      </c>
      <c r="AG47" s="189" t="s">
        <v>60</v>
      </c>
      <c r="AH47" s="147" t="s">
        <v>37</v>
      </c>
      <c r="AI47" s="189" t="s">
        <v>38</v>
      </c>
      <c r="AJ47" s="189" t="s">
        <v>58</v>
      </c>
      <c r="AK47" s="189" t="s">
        <v>59</v>
      </c>
      <c r="AL47" s="121" t="s">
        <v>60</v>
      </c>
      <c r="AM47" s="166"/>
      <c r="AN47" s="15"/>
    </row>
    <row r="48" spans="1:40" ht="14.6" x14ac:dyDescent="0.4">
      <c r="A48" s="71"/>
      <c r="B48" s="26"/>
      <c r="C48" s="108"/>
      <c r="D48" s="84"/>
      <c r="E48" s="26"/>
      <c r="F48" s="26"/>
      <c r="G48" s="26"/>
      <c r="H48" s="26"/>
      <c r="I48" s="84"/>
      <c r="J48" s="26"/>
      <c r="K48" s="26"/>
      <c r="L48" s="26"/>
      <c r="M48" s="150"/>
      <c r="N48" s="26"/>
      <c r="O48" s="26"/>
      <c r="P48" s="26"/>
      <c r="Q48" s="26"/>
      <c r="R48" s="26"/>
      <c r="S48" s="84"/>
      <c r="T48" s="26"/>
      <c r="U48" s="26"/>
      <c r="V48" s="26"/>
      <c r="W48" s="150"/>
      <c r="X48" s="26"/>
      <c r="Y48" s="26"/>
      <c r="Z48" s="26"/>
      <c r="AA48" s="26"/>
      <c r="AB48" s="150"/>
      <c r="AC48" s="84"/>
      <c r="AD48" s="26"/>
      <c r="AE48" s="26"/>
      <c r="AF48" s="26"/>
      <c r="AG48" s="26"/>
      <c r="AH48" s="168"/>
      <c r="AI48" s="44"/>
      <c r="AJ48" s="44"/>
      <c r="AK48" s="44"/>
      <c r="AL48" s="127"/>
      <c r="AM48" s="127"/>
      <c r="AN48" s="62"/>
    </row>
    <row r="49" spans="1:40" x14ac:dyDescent="0.3">
      <c r="A49" s="37" t="s">
        <v>86</v>
      </c>
      <c r="B49" s="38" t="s">
        <v>4</v>
      </c>
      <c r="C49" s="124"/>
      <c r="D49" s="39">
        <v>0</v>
      </c>
      <c r="E49" s="193">
        <v>0</v>
      </c>
      <c r="F49" s="193">
        <v>0</v>
      </c>
      <c r="G49" s="193">
        <v>0</v>
      </c>
      <c r="H49" s="193">
        <v>0</v>
      </c>
      <c r="I49" s="39"/>
      <c r="J49" s="193"/>
      <c r="K49" s="193"/>
      <c r="L49" s="193"/>
      <c r="M49" s="128"/>
      <c r="N49" s="193"/>
      <c r="O49" s="193"/>
      <c r="P49" s="193"/>
      <c r="Q49" s="193"/>
      <c r="R49" s="193"/>
      <c r="S49" s="248"/>
      <c r="T49" s="247"/>
      <c r="U49" s="193">
        <v>1</v>
      </c>
      <c r="V49" s="193">
        <v>1</v>
      </c>
      <c r="W49" s="128">
        <v>1</v>
      </c>
      <c r="X49" s="193"/>
      <c r="Y49" s="193"/>
      <c r="Z49" s="193"/>
      <c r="AA49" s="193"/>
      <c r="AB49" s="128"/>
      <c r="AC49" s="39"/>
      <c r="AD49" s="193"/>
      <c r="AE49" s="193"/>
      <c r="AF49" s="193"/>
      <c r="AG49" s="193"/>
      <c r="AH49" s="51"/>
      <c r="AI49" s="197"/>
      <c r="AJ49" s="197"/>
      <c r="AK49" s="197"/>
      <c r="AL49" s="174"/>
      <c r="AM49" s="128"/>
      <c r="AN49" s="177" t="s">
        <v>40</v>
      </c>
    </row>
    <row r="50" spans="1:40" x14ac:dyDescent="0.3">
      <c r="A50" s="40" t="s">
        <v>79</v>
      </c>
      <c r="B50" s="38" t="s">
        <v>3</v>
      </c>
      <c r="C50" s="124"/>
      <c r="D50" s="39">
        <f>D38*D49</f>
        <v>0</v>
      </c>
      <c r="E50" s="193">
        <f>E38*E49</f>
        <v>0</v>
      </c>
      <c r="F50" s="193">
        <f>F38*F49</f>
        <v>0</v>
      </c>
      <c r="G50" s="193">
        <f>G38*G49</f>
        <v>0</v>
      </c>
      <c r="H50" s="193">
        <f>H38*H49</f>
        <v>0</v>
      </c>
      <c r="I50" s="39"/>
      <c r="J50" s="193"/>
      <c r="K50" s="193"/>
      <c r="L50" s="193"/>
      <c r="M50" s="128"/>
      <c r="N50" s="193"/>
      <c r="O50" s="193"/>
      <c r="P50" s="193"/>
      <c r="Q50" s="193"/>
      <c r="R50" s="193"/>
      <c r="S50" s="248"/>
      <c r="T50" s="247"/>
      <c r="U50" s="193">
        <f t="shared" ref="U50:W50" si="2">U40*U49</f>
        <v>0.3</v>
      </c>
      <c r="V50" s="193">
        <f t="shared" si="2"/>
        <v>0.3</v>
      </c>
      <c r="W50" s="128">
        <f t="shared" si="2"/>
        <v>0.3</v>
      </c>
      <c r="X50" s="193"/>
      <c r="Y50" s="193"/>
      <c r="Z50" s="193"/>
      <c r="AA50" s="193"/>
      <c r="AB50" s="128"/>
      <c r="AC50" s="39"/>
      <c r="AD50" s="193"/>
      <c r="AE50" s="193"/>
      <c r="AF50" s="193"/>
      <c r="AG50" s="193"/>
      <c r="AH50" s="179">
        <f>SQRT(SUMSQ(D50,S50,X50,AC50,I50,N50))</f>
        <v>0</v>
      </c>
      <c r="AI50" s="206">
        <f t="shared" ref="AI50:AL50" si="3">SQRT(SUMSQ(E50,T50,Y50,AD50,J50,O50))</f>
        <v>0</v>
      </c>
      <c r="AJ50" s="206">
        <f t="shared" si="3"/>
        <v>0.3</v>
      </c>
      <c r="AK50" s="206">
        <f t="shared" si="3"/>
        <v>0.3</v>
      </c>
      <c r="AL50" s="180">
        <f t="shared" si="3"/>
        <v>0.3</v>
      </c>
      <c r="AM50" s="129"/>
      <c r="AN50" s="77" t="s">
        <v>81</v>
      </c>
    </row>
    <row r="51" spans="1:40" x14ac:dyDescent="0.3">
      <c r="A51" s="41"/>
      <c r="B51" s="26"/>
      <c r="C51" s="108"/>
      <c r="D51" s="42"/>
      <c r="E51" s="43"/>
      <c r="F51" s="43"/>
      <c r="G51" s="43"/>
      <c r="H51" s="43"/>
      <c r="I51" s="42"/>
      <c r="J51" s="43"/>
      <c r="K51" s="43"/>
      <c r="L51" s="43"/>
      <c r="M51" s="216"/>
      <c r="N51" s="43"/>
      <c r="O51" s="43"/>
      <c r="P51" s="43"/>
      <c r="Q51" s="43"/>
      <c r="R51" s="43"/>
      <c r="S51" s="222"/>
      <c r="T51" s="223"/>
      <c r="U51" s="43"/>
      <c r="V51" s="43"/>
      <c r="W51" s="216"/>
      <c r="X51" s="43"/>
      <c r="Y51" s="43"/>
      <c r="Z51" s="43"/>
      <c r="AA51" s="43"/>
      <c r="AB51" s="216"/>
      <c r="AC51" s="42"/>
      <c r="AD51" s="43"/>
      <c r="AE51" s="43"/>
      <c r="AF51" s="43"/>
      <c r="AG51" s="43"/>
      <c r="AH51" s="172"/>
      <c r="AI51" s="79"/>
      <c r="AJ51" s="79"/>
      <c r="AK51" s="79"/>
      <c r="AL51" s="173"/>
      <c r="AM51" s="127"/>
      <c r="AN51" s="77"/>
    </row>
    <row r="52" spans="1:40" x14ac:dyDescent="0.3">
      <c r="A52" s="41"/>
      <c r="B52" s="26"/>
      <c r="C52" s="108"/>
      <c r="D52" s="42"/>
      <c r="E52" s="43"/>
      <c r="F52" s="43"/>
      <c r="G52" s="43"/>
      <c r="H52" s="43"/>
      <c r="I52" s="42"/>
      <c r="J52" s="43"/>
      <c r="K52" s="43"/>
      <c r="L52" s="43"/>
      <c r="M52" s="216"/>
      <c r="N52" s="43"/>
      <c r="O52" s="43"/>
      <c r="P52" s="43"/>
      <c r="Q52" s="43"/>
      <c r="R52" s="43"/>
      <c r="S52" s="222"/>
      <c r="T52" s="223"/>
      <c r="U52" s="43"/>
      <c r="V52" s="43"/>
      <c r="W52" s="216"/>
      <c r="X52" s="43"/>
      <c r="Y52" s="43"/>
      <c r="Z52" s="43"/>
      <c r="AA52" s="43"/>
      <c r="AB52" s="216"/>
      <c r="AC52" s="42"/>
      <c r="AD52" s="43"/>
      <c r="AE52" s="43"/>
      <c r="AF52" s="43"/>
      <c r="AG52" s="43"/>
      <c r="AH52" s="172"/>
      <c r="AI52" s="79"/>
      <c r="AJ52" s="79"/>
      <c r="AK52" s="79"/>
      <c r="AL52" s="173"/>
      <c r="AM52" s="127"/>
      <c r="AN52" s="77"/>
    </row>
    <row r="53" spans="1:40" x14ac:dyDescent="0.3">
      <c r="A53" s="37" t="s">
        <v>180</v>
      </c>
      <c r="B53" s="38" t="s">
        <v>4</v>
      </c>
      <c r="C53" s="124"/>
      <c r="D53" s="39">
        <v>1</v>
      </c>
      <c r="E53" s="193">
        <v>1</v>
      </c>
      <c r="F53" s="193">
        <v>1</v>
      </c>
      <c r="G53" s="193">
        <v>1</v>
      </c>
      <c r="H53" s="193">
        <v>1</v>
      </c>
      <c r="I53" s="39"/>
      <c r="J53" s="193"/>
      <c r="K53" s="193"/>
      <c r="L53" s="193"/>
      <c r="M53" s="128"/>
      <c r="N53" s="193"/>
      <c r="O53" s="193"/>
      <c r="P53" s="193"/>
      <c r="Q53" s="193"/>
      <c r="R53" s="193"/>
      <c r="S53" s="248"/>
      <c r="T53" s="247"/>
      <c r="U53" s="246">
        <v>1</v>
      </c>
      <c r="V53" s="193">
        <v>1</v>
      </c>
      <c r="W53" s="128">
        <v>1</v>
      </c>
      <c r="X53" s="193"/>
      <c r="Y53" s="193"/>
      <c r="Z53" s="193"/>
      <c r="AA53" s="193"/>
      <c r="AB53" s="128"/>
      <c r="AC53" s="39"/>
      <c r="AD53" s="193"/>
      <c r="AE53" s="193"/>
      <c r="AF53" s="193"/>
      <c r="AG53" s="193"/>
      <c r="AH53" s="51"/>
      <c r="AI53" s="197"/>
      <c r="AJ53" s="197"/>
      <c r="AK53" s="197"/>
      <c r="AL53" s="174"/>
      <c r="AM53" s="128"/>
      <c r="AN53" s="77" t="s">
        <v>26</v>
      </c>
    </row>
    <row r="54" spans="1:40" x14ac:dyDescent="0.3">
      <c r="A54" s="40" t="s">
        <v>205</v>
      </c>
      <c r="B54" s="38" t="s">
        <v>3</v>
      </c>
      <c r="C54" s="124"/>
      <c r="D54" s="39">
        <f>D38*D53</f>
        <v>1.5</v>
      </c>
      <c r="E54" s="193">
        <f>E38*E53</f>
        <v>1.5</v>
      </c>
      <c r="F54" s="193">
        <f>F38*F53</f>
        <v>1.5</v>
      </c>
      <c r="G54" s="193">
        <f>G38*G53</f>
        <v>1.5</v>
      </c>
      <c r="H54" s="193">
        <f>H38*H53</f>
        <v>1.5</v>
      </c>
      <c r="I54" s="39"/>
      <c r="J54" s="193"/>
      <c r="K54" s="193"/>
      <c r="L54" s="193"/>
      <c r="M54" s="128"/>
      <c r="N54" s="193"/>
      <c r="O54" s="193"/>
      <c r="P54" s="193"/>
      <c r="Q54" s="193"/>
      <c r="R54" s="193"/>
      <c r="S54" s="248"/>
      <c r="T54" s="247"/>
      <c r="U54" s="246">
        <f>U40*U53</f>
        <v>0.3</v>
      </c>
      <c r="V54" s="193">
        <f>V40*V53</f>
        <v>0.3</v>
      </c>
      <c r="W54" s="128">
        <f t="shared" ref="W54" si="4">W40*W53</f>
        <v>0.3</v>
      </c>
      <c r="X54" s="193"/>
      <c r="Y54" s="193"/>
      <c r="Z54" s="193"/>
      <c r="AA54" s="193"/>
      <c r="AB54" s="128"/>
      <c r="AC54" s="39"/>
      <c r="AD54" s="193"/>
      <c r="AE54" s="193"/>
      <c r="AF54" s="193"/>
      <c r="AG54" s="193"/>
      <c r="AH54" s="179">
        <f>SQRT(SUMSQ(D54,S54,X54,AC54,I54,N54))</f>
        <v>1.5</v>
      </c>
      <c r="AI54" s="206">
        <f t="shared" ref="AI54:AL54" si="5">SQRT(SUMSQ(E54,T54,Y54,AD54,J54,O54))</f>
        <v>1.5</v>
      </c>
      <c r="AJ54" s="206">
        <f t="shared" si="5"/>
        <v>1.5297058540778354</v>
      </c>
      <c r="AK54" s="206">
        <f t="shared" si="5"/>
        <v>1.5297058540778354</v>
      </c>
      <c r="AL54" s="180">
        <f t="shared" si="5"/>
        <v>1.5297058540778354</v>
      </c>
      <c r="AM54" s="129"/>
      <c r="AN54" s="77" t="s">
        <v>222</v>
      </c>
    </row>
    <row r="55" spans="1:40" x14ac:dyDescent="0.3">
      <c r="A55" s="30"/>
      <c r="B55" s="18"/>
      <c r="C55" s="100"/>
      <c r="D55" s="147"/>
      <c r="E55" s="189"/>
      <c r="F55" s="189"/>
      <c r="G55" s="189"/>
      <c r="H55" s="189"/>
      <c r="I55" s="257"/>
      <c r="J55" s="189"/>
      <c r="K55" s="189"/>
      <c r="L55" s="189"/>
      <c r="M55" s="121"/>
      <c r="N55" s="189"/>
      <c r="O55" s="189"/>
      <c r="P55" s="189"/>
      <c r="Q55" s="189"/>
      <c r="R55" s="189"/>
      <c r="S55" s="147"/>
      <c r="T55" s="189"/>
      <c r="U55" s="189"/>
      <c r="V55" s="189"/>
      <c r="W55" s="121"/>
      <c r="X55" s="147"/>
      <c r="Y55" s="148"/>
      <c r="Z55" s="148"/>
      <c r="AA55" s="189"/>
      <c r="AB55" s="121"/>
      <c r="AC55" s="147"/>
      <c r="AD55" s="189"/>
      <c r="AE55" s="189"/>
      <c r="AF55" s="189"/>
      <c r="AG55" s="189"/>
      <c r="AH55" s="147"/>
      <c r="AI55" s="189"/>
      <c r="AJ55" s="189"/>
      <c r="AK55" s="189"/>
      <c r="AL55" s="121"/>
      <c r="AM55" s="166"/>
      <c r="AN55" s="15"/>
    </row>
    <row r="56" spans="1:40" ht="14.6" x14ac:dyDescent="0.4">
      <c r="A56" s="71"/>
      <c r="B56" s="26"/>
      <c r="C56" s="108"/>
      <c r="D56" s="84"/>
      <c r="E56" s="26"/>
      <c r="F56" s="26"/>
      <c r="G56" s="26"/>
      <c r="H56" s="26"/>
      <c r="I56" s="84"/>
      <c r="J56" s="26"/>
      <c r="K56" s="26"/>
      <c r="L56" s="26"/>
      <c r="M56" s="150"/>
      <c r="N56" s="26"/>
      <c r="O56" s="26"/>
      <c r="P56" s="26"/>
      <c r="Q56" s="26"/>
      <c r="R56" s="26"/>
      <c r="S56" s="84"/>
      <c r="T56" s="26"/>
      <c r="U56" s="26"/>
      <c r="V56" s="26"/>
      <c r="W56" s="150"/>
      <c r="X56" s="26"/>
      <c r="Y56" s="26"/>
      <c r="Z56" s="26"/>
      <c r="AA56" s="26"/>
      <c r="AB56" s="150"/>
      <c r="AC56" s="84"/>
      <c r="AD56" s="26"/>
      <c r="AE56" s="26"/>
      <c r="AF56" s="26"/>
      <c r="AG56" s="26"/>
      <c r="AH56" s="168"/>
      <c r="AI56" s="44"/>
      <c r="AJ56" s="44"/>
      <c r="AK56" s="44"/>
      <c r="AL56" s="127"/>
      <c r="AM56" s="127"/>
      <c r="AN56" s="62"/>
    </row>
    <row r="57" spans="1:40" x14ac:dyDescent="0.3">
      <c r="A57" s="37" t="s">
        <v>78</v>
      </c>
      <c r="B57" s="38" t="s">
        <v>4</v>
      </c>
      <c r="C57" s="124"/>
      <c r="D57" s="39">
        <v>0</v>
      </c>
      <c r="E57" s="193">
        <v>0</v>
      </c>
      <c r="F57" s="193">
        <v>0</v>
      </c>
      <c r="G57" s="193">
        <v>0</v>
      </c>
      <c r="H57" s="193">
        <v>0</v>
      </c>
      <c r="I57" s="39"/>
      <c r="J57" s="193"/>
      <c r="K57" s="193"/>
      <c r="L57" s="193"/>
      <c r="M57" s="128"/>
      <c r="N57" s="193"/>
      <c r="O57" s="193"/>
      <c r="P57" s="193"/>
      <c r="Q57" s="193"/>
      <c r="R57" s="193"/>
      <c r="S57" s="39"/>
      <c r="T57" s="193"/>
      <c r="U57" s="193"/>
      <c r="V57" s="193"/>
      <c r="W57" s="128"/>
      <c r="X57" s="247"/>
      <c r="Y57" s="247"/>
      <c r="Z57" s="247"/>
      <c r="AA57" s="247"/>
      <c r="AB57" s="128">
        <v>1</v>
      </c>
      <c r="AC57" s="39"/>
      <c r="AD57" s="193"/>
      <c r="AE57" s="193"/>
      <c r="AF57" s="193"/>
      <c r="AG57" s="193"/>
      <c r="AH57" s="51"/>
      <c r="AI57" s="197"/>
      <c r="AJ57" s="197"/>
      <c r="AK57" s="197"/>
      <c r="AL57" s="174"/>
      <c r="AM57" s="128"/>
      <c r="AN57" s="177" t="s">
        <v>53</v>
      </c>
    </row>
    <row r="58" spans="1:40" x14ac:dyDescent="0.3">
      <c r="A58" s="40" t="s">
        <v>80</v>
      </c>
      <c r="B58" s="38" t="s">
        <v>3</v>
      </c>
      <c r="C58" s="124"/>
      <c r="D58" s="39">
        <f>D57*D38</f>
        <v>0</v>
      </c>
      <c r="E58" s="193">
        <f>E57*E38</f>
        <v>0</v>
      </c>
      <c r="F58" s="193">
        <f>F57*F38</f>
        <v>0</v>
      </c>
      <c r="G58" s="193">
        <f>G57*G38</f>
        <v>0</v>
      </c>
      <c r="H58" s="193">
        <f>H57*H38</f>
        <v>0</v>
      </c>
      <c r="I58" s="39"/>
      <c r="J58" s="193"/>
      <c r="K58" s="193"/>
      <c r="L58" s="193"/>
      <c r="M58" s="128"/>
      <c r="N58" s="193"/>
      <c r="O58" s="193"/>
      <c r="P58" s="193"/>
      <c r="Q58" s="193"/>
      <c r="R58" s="193"/>
      <c r="S58" s="39"/>
      <c r="T58" s="193"/>
      <c r="U58" s="193"/>
      <c r="V58" s="193"/>
      <c r="W58" s="128"/>
      <c r="X58" s="247"/>
      <c r="Y58" s="247"/>
      <c r="Z58" s="247"/>
      <c r="AA58" s="247"/>
      <c r="AB58" s="128">
        <f t="shared" ref="AB58" si="6">AB57*AB40</f>
        <v>0.3</v>
      </c>
      <c r="AC58" s="39"/>
      <c r="AD58" s="193"/>
      <c r="AE58" s="193"/>
      <c r="AF58" s="193"/>
      <c r="AG58" s="193"/>
      <c r="AH58" s="179">
        <f>SQRT(SUMSQ(D58,S58,X58,AC58,I58,N58))</f>
        <v>0</v>
      </c>
      <c r="AI58" s="206">
        <f t="shared" ref="AI58:AL58" si="7">SQRT(SUMSQ(E58,T58,Y58,AD58,J58,O58))</f>
        <v>0</v>
      </c>
      <c r="AJ58" s="206">
        <f t="shared" si="7"/>
        <v>0</v>
      </c>
      <c r="AK58" s="206">
        <f t="shared" si="7"/>
        <v>0</v>
      </c>
      <c r="AL58" s="180">
        <f t="shared" si="7"/>
        <v>0.3</v>
      </c>
      <c r="AM58" s="129"/>
      <c r="AN58" s="77" t="s">
        <v>82</v>
      </c>
    </row>
    <row r="59" spans="1:40" x14ac:dyDescent="0.3">
      <c r="A59" s="41"/>
      <c r="B59" s="26"/>
      <c r="C59" s="108"/>
      <c r="D59" s="42"/>
      <c r="E59" s="43"/>
      <c r="F59" s="43"/>
      <c r="G59" s="43"/>
      <c r="H59" s="43"/>
      <c r="I59" s="42"/>
      <c r="J59" s="43"/>
      <c r="K59" s="43"/>
      <c r="L59" s="43"/>
      <c r="M59" s="216"/>
      <c r="N59" s="43"/>
      <c r="O59" s="43"/>
      <c r="P59" s="43"/>
      <c r="Q59" s="43"/>
      <c r="R59" s="43"/>
      <c r="S59" s="42"/>
      <c r="T59" s="43"/>
      <c r="U59" s="43"/>
      <c r="V59" s="43"/>
      <c r="W59" s="216"/>
      <c r="X59" s="223"/>
      <c r="Y59" s="223"/>
      <c r="Z59" s="223"/>
      <c r="AA59" s="223"/>
      <c r="AB59" s="216"/>
      <c r="AC59" s="42"/>
      <c r="AD59" s="43"/>
      <c r="AE59" s="43"/>
      <c r="AF59" s="43"/>
      <c r="AG59" s="43"/>
      <c r="AH59" s="172"/>
      <c r="AI59" s="79"/>
      <c r="AJ59" s="79"/>
      <c r="AK59" s="79"/>
      <c r="AL59" s="173"/>
      <c r="AM59" s="127"/>
      <c r="AN59" s="77"/>
    </row>
    <row r="60" spans="1:40" x14ac:dyDescent="0.3">
      <c r="A60" s="41"/>
      <c r="B60" s="26"/>
      <c r="C60" s="108"/>
      <c r="D60" s="42"/>
      <c r="E60" s="43"/>
      <c r="F60" s="43"/>
      <c r="G60" s="43"/>
      <c r="H60" s="43"/>
      <c r="I60" s="42"/>
      <c r="J60" s="43"/>
      <c r="K60" s="43"/>
      <c r="L60" s="43"/>
      <c r="M60" s="216"/>
      <c r="N60" s="43"/>
      <c r="O60" s="43"/>
      <c r="P60" s="43"/>
      <c r="Q60" s="43"/>
      <c r="R60" s="43"/>
      <c r="S60" s="42"/>
      <c r="T60" s="43"/>
      <c r="U60" s="43"/>
      <c r="V60" s="43"/>
      <c r="W60" s="216"/>
      <c r="X60" s="223"/>
      <c r="Y60" s="223"/>
      <c r="Z60" s="223"/>
      <c r="AA60" s="223"/>
      <c r="AB60" s="216"/>
      <c r="AC60" s="42"/>
      <c r="AD60" s="43"/>
      <c r="AE60" s="43"/>
      <c r="AF60" s="43"/>
      <c r="AG60" s="43"/>
      <c r="AH60" s="172"/>
      <c r="AI60" s="79"/>
      <c r="AJ60" s="79"/>
      <c r="AK60" s="79"/>
      <c r="AL60" s="173"/>
      <c r="AM60" s="127"/>
      <c r="AN60" s="77"/>
    </row>
    <row r="61" spans="1:40" x14ac:dyDescent="0.3">
      <c r="A61" s="37" t="s">
        <v>180</v>
      </c>
      <c r="B61" s="38" t="s">
        <v>4</v>
      </c>
      <c r="C61" s="124"/>
      <c r="D61" s="39">
        <v>1</v>
      </c>
      <c r="E61" s="193">
        <v>1</v>
      </c>
      <c r="F61" s="193">
        <v>1</v>
      </c>
      <c r="G61" s="193">
        <v>1</v>
      </c>
      <c r="H61" s="193">
        <v>1</v>
      </c>
      <c r="I61" s="39"/>
      <c r="J61" s="193"/>
      <c r="K61" s="193"/>
      <c r="L61" s="193"/>
      <c r="M61" s="128"/>
      <c r="N61" s="193"/>
      <c r="O61" s="193"/>
      <c r="P61" s="193"/>
      <c r="Q61" s="193"/>
      <c r="R61" s="193"/>
      <c r="S61" s="39"/>
      <c r="T61" s="193"/>
      <c r="U61" s="193"/>
      <c r="V61" s="193"/>
      <c r="W61" s="128"/>
      <c r="X61" s="247"/>
      <c r="Y61" s="247"/>
      <c r="Z61" s="247"/>
      <c r="AA61" s="247"/>
      <c r="AB61" s="128">
        <v>1</v>
      </c>
      <c r="AC61" s="39"/>
      <c r="AD61" s="193"/>
      <c r="AE61" s="193"/>
      <c r="AF61" s="193"/>
      <c r="AG61" s="193"/>
      <c r="AH61" s="51"/>
      <c r="AI61" s="197"/>
      <c r="AJ61" s="197"/>
      <c r="AK61" s="197"/>
      <c r="AL61" s="174"/>
      <c r="AM61" s="128"/>
      <c r="AN61" s="77" t="s">
        <v>26</v>
      </c>
    </row>
    <row r="62" spans="1:40" x14ac:dyDescent="0.3">
      <c r="A62" s="40" t="s">
        <v>206</v>
      </c>
      <c r="B62" s="38" t="s">
        <v>3</v>
      </c>
      <c r="C62" s="124"/>
      <c r="D62" s="39">
        <f>D38*D61</f>
        <v>1.5</v>
      </c>
      <c r="E62" s="193">
        <f>E38*E61</f>
        <v>1.5</v>
      </c>
      <c r="F62" s="193">
        <f>F38*F61</f>
        <v>1.5</v>
      </c>
      <c r="G62" s="193">
        <f>G38*G61</f>
        <v>1.5</v>
      </c>
      <c r="H62" s="193">
        <f>H38*H61</f>
        <v>1.5</v>
      </c>
      <c r="I62" s="39"/>
      <c r="J62" s="193"/>
      <c r="K62" s="193"/>
      <c r="L62" s="193"/>
      <c r="M62" s="128"/>
      <c r="N62" s="193"/>
      <c r="O62" s="193"/>
      <c r="P62" s="193"/>
      <c r="Q62" s="193"/>
      <c r="R62" s="193"/>
      <c r="S62" s="39"/>
      <c r="T62" s="193"/>
      <c r="U62" s="193"/>
      <c r="V62" s="193"/>
      <c r="W62" s="128"/>
      <c r="X62" s="247"/>
      <c r="Y62" s="247"/>
      <c r="Z62" s="247"/>
      <c r="AA62" s="247"/>
      <c r="AB62" s="128">
        <f t="shared" ref="AB62" si="8">AB40*AB61</f>
        <v>0.3</v>
      </c>
      <c r="AC62" s="39"/>
      <c r="AD62" s="193"/>
      <c r="AE62" s="193"/>
      <c r="AF62" s="193"/>
      <c r="AG62" s="193"/>
      <c r="AH62" s="179">
        <f>SQRT(SUMSQ(D62,S62,X62,AC62,I62,N62))</f>
        <v>1.5</v>
      </c>
      <c r="AI62" s="206">
        <f t="shared" ref="AI62:AL62" si="9">SQRT(SUMSQ(E62,T62,Y62,AD62,J62,O62))</f>
        <v>1.5</v>
      </c>
      <c r="AJ62" s="206">
        <f t="shared" si="9"/>
        <v>1.5</v>
      </c>
      <c r="AK62" s="206">
        <f t="shared" si="9"/>
        <v>1.5</v>
      </c>
      <c r="AL62" s="180">
        <f t="shared" si="9"/>
        <v>1.5297058540778354</v>
      </c>
      <c r="AM62" s="129"/>
      <c r="AN62" s="77" t="s">
        <v>221</v>
      </c>
    </row>
    <row r="63" spans="1:40" x14ac:dyDescent="0.3">
      <c r="A63" s="30"/>
      <c r="B63" s="18"/>
      <c r="C63" s="100"/>
      <c r="D63" s="147"/>
      <c r="E63" s="189"/>
      <c r="F63" s="189"/>
      <c r="G63" s="189"/>
      <c r="H63" s="189"/>
      <c r="I63" s="257"/>
      <c r="J63" s="189"/>
      <c r="K63" s="189"/>
      <c r="L63" s="189"/>
      <c r="M63" s="121"/>
      <c r="N63" s="189"/>
      <c r="O63" s="189"/>
      <c r="P63" s="189"/>
      <c r="Q63" s="189"/>
      <c r="R63" s="189"/>
      <c r="S63" s="147"/>
      <c r="T63" s="189"/>
      <c r="U63" s="189"/>
      <c r="V63" s="189"/>
      <c r="W63" s="121"/>
      <c r="X63" s="147"/>
      <c r="Y63" s="148"/>
      <c r="Z63" s="148"/>
      <c r="AA63" s="189"/>
      <c r="AB63" s="121"/>
      <c r="AC63" s="147"/>
      <c r="AD63" s="189"/>
      <c r="AE63" s="189"/>
      <c r="AF63" s="189"/>
      <c r="AG63" s="189"/>
      <c r="AH63" s="147"/>
      <c r="AI63" s="189"/>
      <c r="AJ63" s="189"/>
      <c r="AK63" s="189"/>
      <c r="AL63" s="121"/>
      <c r="AM63" s="166"/>
      <c r="AN63" s="15"/>
    </row>
    <row r="64" spans="1:40" ht="14.6" x14ac:dyDescent="0.4">
      <c r="A64" s="71"/>
      <c r="B64" s="26"/>
      <c r="C64" s="108"/>
      <c r="D64" s="84"/>
      <c r="E64" s="26"/>
      <c r="F64" s="26"/>
      <c r="G64" s="26"/>
      <c r="H64" s="26"/>
      <c r="I64" s="84"/>
      <c r="J64" s="26"/>
      <c r="K64" s="26"/>
      <c r="L64" s="26"/>
      <c r="M64" s="150"/>
      <c r="N64" s="26"/>
      <c r="O64" s="26"/>
      <c r="P64" s="26"/>
      <c r="Q64" s="26"/>
      <c r="R64" s="26"/>
      <c r="S64" s="84"/>
      <c r="T64" s="26"/>
      <c r="U64" s="26"/>
      <c r="V64" s="26"/>
      <c r="W64" s="150"/>
      <c r="X64" s="26"/>
      <c r="Y64" s="26"/>
      <c r="Z64" s="26"/>
      <c r="AA64" s="26"/>
      <c r="AB64" s="150"/>
      <c r="AC64" s="84"/>
      <c r="AD64" s="26"/>
      <c r="AE64" s="26"/>
      <c r="AF64" s="26"/>
      <c r="AG64" s="26"/>
      <c r="AH64" s="168"/>
      <c r="AI64" s="44"/>
      <c r="AJ64" s="44"/>
      <c r="AK64" s="44"/>
      <c r="AL64" s="127"/>
      <c r="AM64" s="127"/>
      <c r="AN64" s="62"/>
    </row>
    <row r="65" spans="1:40" x14ac:dyDescent="0.3">
      <c r="A65" s="37" t="s">
        <v>120</v>
      </c>
      <c r="B65" s="38" t="s">
        <v>4</v>
      </c>
      <c r="C65" s="124"/>
      <c r="D65" s="39"/>
      <c r="E65" s="193"/>
      <c r="F65" s="193"/>
      <c r="G65" s="193"/>
      <c r="H65" s="193"/>
      <c r="I65" s="39">
        <v>0</v>
      </c>
      <c r="J65" s="193">
        <v>0</v>
      </c>
      <c r="K65" s="193">
        <v>0</v>
      </c>
      <c r="L65" s="193">
        <v>0</v>
      </c>
      <c r="M65" s="128">
        <v>0</v>
      </c>
      <c r="N65" s="39">
        <v>1</v>
      </c>
      <c r="O65" s="193">
        <v>1</v>
      </c>
      <c r="P65" s="193">
        <v>1</v>
      </c>
      <c r="Q65" s="193">
        <v>1</v>
      </c>
      <c r="R65" s="193">
        <v>1</v>
      </c>
      <c r="S65" s="39"/>
      <c r="T65" s="193"/>
      <c r="U65" s="193"/>
      <c r="V65" s="193"/>
      <c r="W65" s="128"/>
      <c r="X65" s="247"/>
      <c r="Y65" s="247"/>
      <c r="Z65" s="247"/>
      <c r="AA65" s="247"/>
      <c r="AB65" s="128">
        <v>1</v>
      </c>
      <c r="AC65" s="39"/>
      <c r="AD65" s="193"/>
      <c r="AE65" s="193"/>
      <c r="AF65" s="193"/>
      <c r="AG65" s="193"/>
      <c r="AH65" s="51"/>
      <c r="AI65" s="197"/>
      <c r="AJ65" s="197"/>
      <c r="AK65" s="197"/>
      <c r="AL65" s="174"/>
      <c r="AM65" s="128"/>
      <c r="AN65" s="177" t="s">
        <v>53</v>
      </c>
    </row>
    <row r="66" spans="1:40" x14ac:dyDescent="0.3">
      <c r="A66" s="40" t="s">
        <v>121</v>
      </c>
      <c r="B66" s="38" t="s">
        <v>3</v>
      </c>
      <c r="C66" s="124"/>
      <c r="D66" s="39"/>
      <c r="E66" s="193"/>
      <c r="F66" s="193"/>
      <c r="G66" s="193"/>
      <c r="H66" s="193"/>
      <c r="I66" s="39">
        <f>I38*I65</f>
        <v>0</v>
      </c>
      <c r="J66" s="193">
        <f t="shared" ref="J66:M66" si="10">J38*J65</f>
        <v>0</v>
      </c>
      <c r="K66" s="193">
        <f t="shared" si="10"/>
        <v>0</v>
      </c>
      <c r="L66" s="193">
        <f t="shared" si="10"/>
        <v>0</v>
      </c>
      <c r="M66" s="128">
        <f t="shared" si="10"/>
        <v>0</v>
      </c>
      <c r="N66" s="39">
        <f>N40*N65</f>
        <v>0.3</v>
      </c>
      <c r="O66" s="193">
        <f t="shared" ref="O66:R66" si="11">O40*O65</f>
        <v>0.3</v>
      </c>
      <c r="P66" s="193">
        <f t="shared" si="11"/>
        <v>0.3</v>
      </c>
      <c r="Q66" s="193">
        <f t="shared" si="11"/>
        <v>0.3</v>
      </c>
      <c r="R66" s="193">
        <f t="shared" si="11"/>
        <v>0.3</v>
      </c>
      <c r="S66" s="39"/>
      <c r="T66" s="193"/>
      <c r="U66" s="193"/>
      <c r="V66" s="193"/>
      <c r="W66" s="128"/>
      <c r="X66" s="247"/>
      <c r="Y66" s="247"/>
      <c r="Z66" s="247"/>
      <c r="AA66" s="247"/>
      <c r="AB66" s="128">
        <f>AB65*AB49</f>
        <v>0</v>
      </c>
      <c r="AC66" s="39"/>
      <c r="AD66" s="193"/>
      <c r="AE66" s="193"/>
      <c r="AF66" s="193"/>
      <c r="AG66" s="193"/>
      <c r="AH66" s="179">
        <f>SQRT(SUMSQ(D66,S66,X66,AC66,I66,N66))</f>
        <v>0.3</v>
      </c>
      <c r="AI66" s="206">
        <f t="shared" ref="AI66:AL66" si="12">SQRT(SUMSQ(E66,T66,Y66,AD66,J66,O66))</f>
        <v>0.3</v>
      </c>
      <c r="AJ66" s="206">
        <f t="shared" si="12"/>
        <v>0.3</v>
      </c>
      <c r="AK66" s="206">
        <f t="shared" si="12"/>
        <v>0.3</v>
      </c>
      <c r="AL66" s="180">
        <f t="shared" si="12"/>
        <v>0.3</v>
      </c>
      <c r="AM66" s="129"/>
      <c r="AN66" s="77" t="s">
        <v>127</v>
      </c>
    </row>
    <row r="67" spans="1:40" x14ac:dyDescent="0.3">
      <c r="A67" s="41"/>
      <c r="B67" s="26"/>
      <c r="C67" s="108"/>
      <c r="D67" s="42"/>
      <c r="E67" s="43"/>
      <c r="F67" s="43"/>
      <c r="G67" s="43"/>
      <c r="H67" s="43"/>
      <c r="I67" s="42"/>
      <c r="J67" s="43"/>
      <c r="K67" s="43"/>
      <c r="L67" s="43"/>
      <c r="M67" s="216"/>
      <c r="N67" s="43"/>
      <c r="O67" s="43"/>
      <c r="P67" s="43"/>
      <c r="Q67" s="43"/>
      <c r="R67" s="43"/>
      <c r="S67" s="42"/>
      <c r="T67" s="43"/>
      <c r="U67" s="43"/>
      <c r="V67" s="43"/>
      <c r="W67" s="216"/>
      <c r="X67" s="223"/>
      <c r="Y67" s="223"/>
      <c r="Z67" s="223"/>
      <c r="AA67" s="223"/>
      <c r="AB67" s="216"/>
      <c r="AC67" s="42"/>
      <c r="AD67" s="43"/>
      <c r="AE67" s="43"/>
      <c r="AF67" s="43"/>
      <c r="AG67" s="43"/>
      <c r="AH67" s="172"/>
      <c r="AI67" s="79"/>
      <c r="AJ67" s="79"/>
      <c r="AK67" s="79"/>
      <c r="AL67" s="173"/>
      <c r="AM67" s="127"/>
      <c r="AN67" s="77"/>
    </row>
    <row r="68" spans="1:40" x14ac:dyDescent="0.3">
      <c r="A68" s="41"/>
      <c r="B68" s="26"/>
      <c r="C68" s="108"/>
      <c r="D68" s="42"/>
      <c r="E68" s="43"/>
      <c r="F68" s="43"/>
      <c r="G68" s="43"/>
      <c r="H68" s="43"/>
      <c r="I68" s="42"/>
      <c r="J68" s="43"/>
      <c r="K68" s="43"/>
      <c r="L68" s="43"/>
      <c r="M68" s="216"/>
      <c r="N68" s="43"/>
      <c r="O68" s="43"/>
      <c r="P68" s="43"/>
      <c r="Q68" s="43"/>
      <c r="R68" s="43"/>
      <c r="S68" s="42"/>
      <c r="T68" s="43"/>
      <c r="U68" s="43"/>
      <c r="V68" s="43"/>
      <c r="W68" s="216"/>
      <c r="X68" s="223"/>
      <c r="Y68" s="223"/>
      <c r="Z68" s="223"/>
      <c r="AA68" s="223"/>
      <c r="AB68" s="216"/>
      <c r="AC68" s="42"/>
      <c r="AD68" s="43"/>
      <c r="AE68" s="43"/>
      <c r="AF68" s="43"/>
      <c r="AG68" s="43"/>
      <c r="AH68" s="172"/>
      <c r="AI68" s="79"/>
      <c r="AJ68" s="79"/>
      <c r="AK68" s="79"/>
      <c r="AL68" s="173"/>
      <c r="AM68" s="127"/>
      <c r="AN68" s="77"/>
    </row>
    <row r="69" spans="1:40" x14ac:dyDescent="0.3">
      <c r="A69" s="37" t="s">
        <v>122</v>
      </c>
      <c r="B69" s="38" t="s">
        <v>4</v>
      </c>
      <c r="C69" s="124"/>
      <c r="D69" s="39"/>
      <c r="E69" s="193"/>
      <c r="F69" s="193"/>
      <c r="G69" s="193"/>
      <c r="H69" s="193"/>
      <c r="I69" s="39">
        <v>1</v>
      </c>
      <c r="J69" s="193">
        <v>1</v>
      </c>
      <c r="K69" s="193">
        <v>1</v>
      </c>
      <c r="L69" s="193">
        <v>1</v>
      </c>
      <c r="M69" s="128">
        <v>1</v>
      </c>
      <c r="N69" s="39">
        <v>1</v>
      </c>
      <c r="O69" s="193">
        <v>1</v>
      </c>
      <c r="P69" s="193">
        <v>1</v>
      </c>
      <c r="Q69" s="193">
        <v>1</v>
      </c>
      <c r="R69" s="193">
        <v>1</v>
      </c>
      <c r="S69" s="39"/>
      <c r="T69" s="193"/>
      <c r="U69" s="193"/>
      <c r="V69" s="193"/>
      <c r="W69" s="128"/>
      <c r="X69" s="247"/>
      <c r="Y69" s="247"/>
      <c r="Z69" s="247"/>
      <c r="AA69" s="247"/>
      <c r="AB69" s="128">
        <v>1</v>
      </c>
      <c r="AC69" s="39"/>
      <c r="AD69" s="193"/>
      <c r="AE69" s="193"/>
      <c r="AF69" s="193"/>
      <c r="AG69" s="193"/>
      <c r="AH69" s="51"/>
      <c r="AI69" s="197"/>
      <c r="AJ69" s="197"/>
      <c r="AK69" s="197"/>
      <c r="AL69" s="174"/>
      <c r="AM69" s="128"/>
      <c r="AN69" s="77" t="s">
        <v>26</v>
      </c>
    </row>
    <row r="70" spans="1:40" x14ac:dyDescent="0.3">
      <c r="A70" s="40" t="s">
        <v>123</v>
      </c>
      <c r="B70" s="38" t="s">
        <v>3</v>
      </c>
      <c r="C70" s="124"/>
      <c r="D70" s="39"/>
      <c r="E70" s="193"/>
      <c r="F70" s="193"/>
      <c r="G70" s="193"/>
      <c r="H70" s="193"/>
      <c r="I70" s="39">
        <f>I38*I69</f>
        <v>1.5</v>
      </c>
      <c r="J70" s="193">
        <f t="shared" ref="J70:M70" si="13">J38*J69</f>
        <v>1.5</v>
      </c>
      <c r="K70" s="193">
        <f t="shared" si="13"/>
        <v>1.5</v>
      </c>
      <c r="L70" s="193">
        <f t="shared" si="13"/>
        <v>1.5</v>
      </c>
      <c r="M70" s="128">
        <f t="shared" si="13"/>
        <v>1.5</v>
      </c>
      <c r="N70" s="39">
        <f>N40*N69</f>
        <v>0.3</v>
      </c>
      <c r="O70" s="193">
        <f t="shared" ref="O70:R70" si="14">O40*O69</f>
        <v>0.3</v>
      </c>
      <c r="P70" s="193">
        <f t="shared" si="14"/>
        <v>0.3</v>
      </c>
      <c r="Q70" s="193">
        <f t="shared" si="14"/>
        <v>0.3</v>
      </c>
      <c r="R70" s="193">
        <f t="shared" si="14"/>
        <v>0.3</v>
      </c>
      <c r="S70" s="39"/>
      <c r="T70" s="193"/>
      <c r="U70" s="193"/>
      <c r="V70" s="193"/>
      <c r="W70" s="128"/>
      <c r="X70" s="247"/>
      <c r="Y70" s="247"/>
      <c r="Z70" s="247"/>
      <c r="AA70" s="247"/>
      <c r="AB70" s="128">
        <f>AB49*AB69</f>
        <v>0</v>
      </c>
      <c r="AC70" s="39"/>
      <c r="AD70" s="193"/>
      <c r="AE70" s="193"/>
      <c r="AF70" s="193"/>
      <c r="AG70" s="193"/>
      <c r="AH70" s="179">
        <f>SQRT(SUMSQ(D70,S70,X70,AC70,I70,N70))</f>
        <v>1.5297058540778354</v>
      </c>
      <c r="AI70" s="206">
        <f t="shared" ref="AI70:AL70" si="15">SQRT(SUMSQ(E70,T70,Y70,AD70,J70,O70))</f>
        <v>1.5297058540778354</v>
      </c>
      <c r="AJ70" s="206">
        <f t="shared" si="15"/>
        <v>1.5297058540778354</v>
      </c>
      <c r="AK70" s="206">
        <f t="shared" si="15"/>
        <v>1.5297058540778354</v>
      </c>
      <c r="AL70" s="180">
        <f t="shared" si="15"/>
        <v>1.5297058540778354</v>
      </c>
      <c r="AM70" s="129"/>
      <c r="AN70" s="77" t="s">
        <v>128</v>
      </c>
    </row>
    <row r="71" spans="1:40" x14ac:dyDescent="0.3">
      <c r="A71" s="30"/>
      <c r="B71" s="18"/>
      <c r="C71" s="100"/>
      <c r="D71" s="147"/>
      <c r="E71" s="189"/>
      <c r="F71" s="189"/>
      <c r="G71" s="189"/>
      <c r="H71" s="189"/>
      <c r="I71" s="257"/>
      <c r="J71" s="189"/>
      <c r="K71" s="189"/>
      <c r="L71" s="189"/>
      <c r="M71" s="121"/>
      <c r="N71" s="189"/>
      <c r="O71" s="189"/>
      <c r="P71" s="189"/>
      <c r="Q71" s="189"/>
      <c r="R71" s="189"/>
      <c r="S71" s="147"/>
      <c r="T71" s="189"/>
      <c r="U71" s="189"/>
      <c r="V71" s="189"/>
      <c r="W71" s="121"/>
      <c r="X71" s="147"/>
      <c r="Y71" s="148"/>
      <c r="Z71" s="148"/>
      <c r="AA71" s="189"/>
      <c r="AB71" s="121"/>
      <c r="AC71" s="147"/>
      <c r="AD71" s="189"/>
      <c r="AE71" s="189"/>
      <c r="AF71" s="189"/>
      <c r="AG71" s="189"/>
      <c r="AH71" s="147"/>
      <c r="AI71" s="189"/>
      <c r="AJ71" s="189"/>
      <c r="AK71" s="189"/>
      <c r="AL71" s="121"/>
      <c r="AM71" s="166"/>
      <c r="AN71" s="15"/>
    </row>
    <row r="72" spans="1:40" x14ac:dyDescent="0.3">
      <c r="A72" s="41"/>
      <c r="B72" s="26"/>
      <c r="C72" s="108"/>
      <c r="D72" s="42"/>
      <c r="E72" s="43"/>
      <c r="F72" s="43"/>
      <c r="G72" s="43"/>
      <c r="H72" s="43"/>
      <c r="I72" s="42"/>
      <c r="J72" s="43"/>
      <c r="K72" s="43"/>
      <c r="L72" s="43"/>
      <c r="M72" s="216"/>
      <c r="N72" s="43"/>
      <c r="O72" s="43"/>
      <c r="P72" s="43"/>
      <c r="Q72" s="43"/>
      <c r="R72" s="43"/>
      <c r="S72" s="42"/>
      <c r="T72" s="43"/>
      <c r="U72" s="43"/>
      <c r="V72" s="43"/>
      <c r="W72" s="216"/>
      <c r="X72" s="43"/>
      <c r="Y72" s="43"/>
      <c r="Z72" s="43"/>
      <c r="AA72" s="43"/>
      <c r="AB72" s="216"/>
      <c r="AC72" s="42"/>
      <c r="AD72" s="43"/>
      <c r="AE72" s="43"/>
      <c r="AF72" s="43"/>
      <c r="AG72" s="43"/>
      <c r="AH72" s="172"/>
      <c r="AI72" s="79"/>
      <c r="AJ72" s="79"/>
      <c r="AK72" s="79"/>
      <c r="AL72" s="173"/>
      <c r="AM72" s="127"/>
      <c r="AN72" s="77"/>
    </row>
    <row r="73" spans="1:40" x14ac:dyDescent="0.3">
      <c r="A73" s="37" t="s">
        <v>129</v>
      </c>
      <c r="B73" s="38" t="s">
        <v>4</v>
      </c>
      <c r="C73" s="124"/>
      <c r="D73" s="39">
        <v>1</v>
      </c>
      <c r="E73" s="193">
        <v>1</v>
      </c>
      <c r="F73" s="193">
        <v>1</v>
      </c>
      <c r="G73" s="193">
        <v>1</v>
      </c>
      <c r="H73" s="193">
        <v>1</v>
      </c>
      <c r="I73" s="39"/>
      <c r="J73" s="193"/>
      <c r="K73" s="193"/>
      <c r="L73" s="193"/>
      <c r="M73" s="128"/>
      <c r="N73" s="193"/>
      <c r="O73" s="193"/>
      <c r="P73" s="193"/>
      <c r="Q73" s="193"/>
      <c r="R73" s="193"/>
      <c r="S73" s="39">
        <f>S22/(D22+S22+X22)</f>
        <v>1.2589254117941609E-100</v>
      </c>
      <c r="T73" s="193">
        <f>T22/(E22+T22+Y22)</f>
        <v>1.2589254117941609E-100</v>
      </c>
      <c r="U73" s="193">
        <f>U22/(F22+U22+Z22)</f>
        <v>0.91816817524484784</v>
      </c>
      <c r="V73" s="193">
        <f>V22/(G22+V22+AA22)</f>
        <v>0.91816817524484784</v>
      </c>
      <c r="W73" s="128">
        <f>W22/(H22+W22+AB22)</f>
        <v>5.4760105789118232E-2</v>
      </c>
      <c r="X73" s="39">
        <f>X22/(S22+X22+D22)</f>
        <v>1.2589254117941609E-100</v>
      </c>
      <c r="Y73" s="193">
        <f>Y22/(T22+Y22+E22)</f>
        <v>1.2589254117941609E-100</v>
      </c>
      <c r="Z73" s="193">
        <f>Z22/(U22+Z22+F22)</f>
        <v>1.0302016367774765E-101</v>
      </c>
      <c r="AA73" s="193">
        <f>AA22/(V22+AA22+G22)</f>
        <v>1.0302016367774765E-101</v>
      </c>
      <c r="AB73" s="128">
        <f>AB22/(W22+AB22+H22)</f>
        <v>0.86788918883623822</v>
      </c>
      <c r="AC73" s="39"/>
      <c r="AD73" s="193"/>
      <c r="AE73" s="193"/>
      <c r="AF73" s="193"/>
      <c r="AG73" s="193"/>
      <c r="AH73" s="51"/>
      <c r="AI73" s="197"/>
      <c r="AJ73" s="197"/>
      <c r="AK73" s="197"/>
      <c r="AL73" s="174"/>
      <c r="AM73" s="128"/>
      <c r="AN73" s="177" t="s">
        <v>40</v>
      </c>
    </row>
    <row r="74" spans="1:40" x14ac:dyDescent="0.3">
      <c r="A74" s="40" t="s">
        <v>124</v>
      </c>
      <c r="B74" s="38" t="s">
        <v>3</v>
      </c>
      <c r="C74" s="124"/>
      <c r="D74" s="39">
        <f>D38*D73</f>
        <v>1.5</v>
      </c>
      <c r="E74" s="193">
        <f>E38*E73</f>
        <v>1.5</v>
      </c>
      <c r="F74" s="193">
        <f>F38*F73</f>
        <v>1.5</v>
      </c>
      <c r="G74" s="193">
        <f>G38*G73</f>
        <v>1.5</v>
      </c>
      <c r="H74" s="193">
        <f>H38*H73</f>
        <v>1.5</v>
      </c>
      <c r="I74" s="39"/>
      <c r="J74" s="193"/>
      <c r="K74" s="193"/>
      <c r="L74" s="193"/>
      <c r="M74" s="128"/>
      <c r="N74" s="193"/>
      <c r="O74" s="193"/>
      <c r="P74" s="193"/>
      <c r="Q74" s="193"/>
      <c r="R74" s="193"/>
      <c r="S74" s="39">
        <f t="shared" ref="S74:AB74" si="16">S40*S73</f>
        <v>3.7767762353824828E-101</v>
      </c>
      <c r="T74" s="193">
        <f t="shared" si="16"/>
        <v>3.7767762353824828E-101</v>
      </c>
      <c r="U74" s="193">
        <f t="shared" si="16"/>
        <v>0.27545045257345435</v>
      </c>
      <c r="V74" s="193">
        <f t="shared" si="16"/>
        <v>0.27545045257345435</v>
      </c>
      <c r="W74" s="128">
        <f t="shared" si="16"/>
        <v>1.642803173673547E-2</v>
      </c>
      <c r="X74" s="39">
        <f t="shared" si="16"/>
        <v>3.7767762353824828E-101</v>
      </c>
      <c r="Y74" s="193">
        <f t="shared" si="16"/>
        <v>3.7767762353824828E-101</v>
      </c>
      <c r="Z74" s="193">
        <f t="shared" si="16"/>
        <v>3.0906049103324292E-102</v>
      </c>
      <c r="AA74" s="193">
        <f t="shared" si="16"/>
        <v>3.0906049103324292E-102</v>
      </c>
      <c r="AB74" s="128">
        <f t="shared" si="16"/>
        <v>0.26036675665087144</v>
      </c>
      <c r="AC74" s="39"/>
      <c r="AD74" s="193"/>
      <c r="AE74" s="193"/>
      <c r="AF74" s="193"/>
      <c r="AG74" s="193"/>
      <c r="AH74" s="179">
        <f>SQRT(SUMSQ(D74,S74,X74,AC74,I74,N74))</f>
        <v>1.5</v>
      </c>
      <c r="AI74" s="206">
        <f t="shared" ref="AI74:AL74" si="17">SQRT(SUMSQ(E74,T74,Y74,AD74,J74,O74))</f>
        <v>1.5</v>
      </c>
      <c r="AJ74" s="206">
        <f t="shared" si="17"/>
        <v>1.5250812935128806</v>
      </c>
      <c r="AK74" s="206">
        <f t="shared" si="17"/>
        <v>1.5250812935128806</v>
      </c>
      <c r="AL74" s="180">
        <f t="shared" si="17"/>
        <v>1.5225178909279318</v>
      </c>
      <c r="AM74" s="129"/>
      <c r="AN74" s="77" t="s">
        <v>130</v>
      </c>
    </row>
    <row r="75" spans="1:40" x14ac:dyDescent="0.3">
      <c r="A75" s="41"/>
      <c r="B75" s="26"/>
      <c r="C75" s="108"/>
      <c r="D75" s="42"/>
      <c r="E75" s="43"/>
      <c r="F75" s="43"/>
      <c r="G75" s="43"/>
      <c r="H75" s="43"/>
      <c r="I75" s="42"/>
      <c r="J75" s="43"/>
      <c r="K75" s="43"/>
      <c r="L75" s="43"/>
      <c r="M75" s="216"/>
      <c r="N75" s="43"/>
      <c r="O75" s="43"/>
      <c r="P75" s="43"/>
      <c r="Q75" s="43"/>
      <c r="R75" s="43"/>
      <c r="S75" s="42"/>
      <c r="T75" s="43"/>
      <c r="U75" s="43"/>
      <c r="V75" s="43"/>
      <c r="W75" s="216"/>
      <c r="X75" s="43"/>
      <c r="Y75" s="43"/>
      <c r="Z75" s="43"/>
      <c r="AA75" s="43"/>
      <c r="AB75" s="216"/>
      <c r="AC75" s="42"/>
      <c r="AD75" s="43"/>
      <c r="AE75" s="43"/>
      <c r="AF75" s="43"/>
      <c r="AG75" s="43"/>
      <c r="AH75" s="172"/>
      <c r="AI75" s="79"/>
      <c r="AJ75" s="79"/>
      <c r="AK75" s="79"/>
      <c r="AL75" s="173"/>
      <c r="AM75" s="127"/>
      <c r="AN75" s="77"/>
    </row>
    <row r="76" spans="1:40" x14ac:dyDescent="0.3">
      <c r="A76" s="41"/>
      <c r="B76" s="26"/>
      <c r="C76" s="108"/>
      <c r="D76" s="42"/>
      <c r="E76" s="43"/>
      <c r="F76" s="43"/>
      <c r="G76" s="43"/>
      <c r="H76" s="43"/>
      <c r="I76" s="42"/>
      <c r="J76" s="43"/>
      <c r="K76" s="43"/>
      <c r="L76" s="43"/>
      <c r="M76" s="216"/>
      <c r="N76" s="43"/>
      <c r="O76" s="43"/>
      <c r="P76" s="43"/>
      <c r="Q76" s="43"/>
      <c r="R76" s="43"/>
      <c r="S76" s="42"/>
      <c r="T76" s="43"/>
      <c r="U76" s="43"/>
      <c r="V76" s="43"/>
      <c r="W76" s="216"/>
      <c r="X76" s="43"/>
      <c r="Y76" s="43"/>
      <c r="Z76" s="43"/>
      <c r="AA76" s="43"/>
      <c r="AB76" s="216"/>
      <c r="AC76" s="42"/>
      <c r="AD76" s="43"/>
      <c r="AE76" s="43"/>
      <c r="AF76" s="43"/>
      <c r="AG76" s="43"/>
      <c r="AH76" s="172"/>
      <c r="AI76" s="79"/>
      <c r="AJ76" s="79"/>
      <c r="AK76" s="79"/>
      <c r="AL76" s="173"/>
      <c r="AM76" s="127"/>
      <c r="AN76" s="77"/>
    </row>
    <row r="77" spans="1:40" x14ac:dyDescent="0.3">
      <c r="A77" s="37" t="s">
        <v>125</v>
      </c>
      <c r="B77" s="38" t="s">
        <v>4</v>
      </c>
      <c r="C77" s="124"/>
      <c r="D77" s="39"/>
      <c r="E77" s="193"/>
      <c r="F77" s="193"/>
      <c r="G77" s="193"/>
      <c r="H77" s="193"/>
      <c r="I77" s="39">
        <v>1</v>
      </c>
      <c r="J77" s="193">
        <v>1</v>
      </c>
      <c r="K77" s="193">
        <v>1</v>
      </c>
      <c r="L77" s="193">
        <v>1</v>
      </c>
      <c r="M77" s="128">
        <v>1</v>
      </c>
      <c r="N77" s="39">
        <f>N22/(N22+I22)</f>
        <v>0.91816817524484784</v>
      </c>
      <c r="O77" s="193">
        <f t="shared" ref="O77:R77" si="18">O22/(O22+J22)</f>
        <v>0.58549867867180827</v>
      </c>
      <c r="P77" s="193">
        <f t="shared" si="18"/>
        <v>0.58549867867180827</v>
      </c>
      <c r="Q77" s="193">
        <f t="shared" si="18"/>
        <v>0.58549867867180827</v>
      </c>
      <c r="R77" s="193">
        <f t="shared" si="18"/>
        <v>0.58549867867180827</v>
      </c>
      <c r="S77" s="39"/>
      <c r="T77" s="193"/>
      <c r="U77" s="193"/>
      <c r="V77" s="193"/>
      <c r="W77" s="128"/>
      <c r="X77" s="39"/>
      <c r="Y77" s="193"/>
      <c r="Z77" s="193"/>
      <c r="AA77" s="193"/>
      <c r="AB77" s="128"/>
      <c r="AC77" s="39"/>
      <c r="AD77" s="193"/>
      <c r="AE77" s="193"/>
      <c r="AF77" s="193"/>
      <c r="AG77" s="193"/>
      <c r="AH77" s="51"/>
      <c r="AI77" s="197"/>
      <c r="AJ77" s="197"/>
      <c r="AK77" s="197"/>
      <c r="AL77" s="174"/>
      <c r="AM77" s="128"/>
      <c r="AN77" s="177" t="s">
        <v>40</v>
      </c>
    </row>
    <row r="78" spans="1:40" x14ac:dyDescent="0.3">
      <c r="A78" s="40" t="s">
        <v>126</v>
      </c>
      <c r="B78" s="38" t="s">
        <v>3</v>
      </c>
      <c r="C78" s="124"/>
      <c r="D78" s="39"/>
      <c r="E78" s="193"/>
      <c r="F78" s="193"/>
      <c r="G78" s="193"/>
      <c r="H78" s="193"/>
      <c r="I78" s="39">
        <f>I38*I77</f>
        <v>1.5</v>
      </c>
      <c r="J78" s="193">
        <f t="shared" ref="J78:M78" si="19">J38*J77</f>
        <v>1.5</v>
      </c>
      <c r="K78" s="193">
        <f t="shared" si="19"/>
        <v>1.5</v>
      </c>
      <c r="L78" s="193">
        <f t="shared" si="19"/>
        <v>1.5</v>
      </c>
      <c r="M78" s="128">
        <f t="shared" si="19"/>
        <v>1.5</v>
      </c>
      <c r="N78" s="39">
        <f>N40*N77</f>
        <v>0.27545045257345435</v>
      </c>
      <c r="O78" s="193">
        <f t="shared" ref="O78:R78" si="20">O40*O77</f>
        <v>0.17564960360154247</v>
      </c>
      <c r="P78" s="193">
        <f t="shared" si="20"/>
        <v>0.17564960360154247</v>
      </c>
      <c r="Q78" s="193">
        <f t="shared" si="20"/>
        <v>0.17564960360154247</v>
      </c>
      <c r="R78" s="193">
        <f t="shared" si="20"/>
        <v>0.17564960360154247</v>
      </c>
      <c r="S78" s="39"/>
      <c r="T78" s="193"/>
      <c r="U78" s="193"/>
      <c r="V78" s="193"/>
      <c r="W78" s="128"/>
      <c r="X78" s="39"/>
      <c r="Y78" s="193"/>
      <c r="Z78" s="193"/>
      <c r="AA78" s="193"/>
      <c r="AB78" s="128"/>
      <c r="AC78" s="39"/>
      <c r="AD78" s="193"/>
      <c r="AE78" s="193"/>
      <c r="AF78" s="193"/>
      <c r="AG78" s="193"/>
      <c r="AH78" s="179">
        <f>SQRT(SUMSQ(D78,S78,X78,AC78,I78,N78))</f>
        <v>1.5250812935128806</v>
      </c>
      <c r="AI78" s="206">
        <f t="shared" ref="AI78:AL78" si="21">SQRT(SUMSQ(E78,T78,Y78,AD78,J78,O78))</f>
        <v>1.5102492454046712</v>
      </c>
      <c r="AJ78" s="206">
        <f t="shared" si="21"/>
        <v>1.5102492454046712</v>
      </c>
      <c r="AK78" s="206">
        <f t="shared" si="21"/>
        <v>1.5102492454046712</v>
      </c>
      <c r="AL78" s="180">
        <f t="shared" si="21"/>
        <v>1.5102492454046712</v>
      </c>
      <c r="AM78" s="129"/>
      <c r="AN78" s="77" t="s">
        <v>131</v>
      </c>
    </row>
    <row r="79" spans="1:40" x14ac:dyDescent="0.3">
      <c r="A79" s="41"/>
      <c r="B79" s="26"/>
      <c r="C79" s="108"/>
      <c r="D79" s="42"/>
      <c r="E79" s="43"/>
      <c r="F79" s="43"/>
      <c r="G79" s="43"/>
      <c r="H79" s="43"/>
      <c r="I79" s="42"/>
      <c r="J79" s="43"/>
      <c r="K79" s="43"/>
      <c r="L79" s="43"/>
      <c r="M79" s="216"/>
      <c r="N79" s="43"/>
      <c r="O79" s="43"/>
      <c r="P79" s="43"/>
      <c r="Q79" s="43"/>
      <c r="R79" s="43"/>
      <c r="S79" s="42"/>
      <c r="T79" s="43"/>
      <c r="U79" s="43"/>
      <c r="V79" s="43"/>
      <c r="W79" s="216"/>
      <c r="X79" s="43"/>
      <c r="Y79" s="43"/>
      <c r="Z79" s="43"/>
      <c r="AA79" s="43"/>
      <c r="AB79" s="216"/>
      <c r="AC79" s="42"/>
      <c r="AD79" s="43"/>
      <c r="AE79" s="43"/>
      <c r="AF79" s="43"/>
      <c r="AG79" s="43"/>
      <c r="AH79" s="172"/>
      <c r="AI79" s="79"/>
      <c r="AJ79" s="79"/>
      <c r="AK79" s="79"/>
      <c r="AL79" s="173"/>
      <c r="AM79" s="127"/>
      <c r="AN79" s="77"/>
    </row>
    <row r="80" spans="1:40" x14ac:dyDescent="0.3">
      <c r="A80" s="41"/>
      <c r="B80" s="26"/>
      <c r="C80" s="108"/>
      <c r="D80" s="42"/>
      <c r="E80" s="43"/>
      <c r="F80" s="43"/>
      <c r="G80" s="43"/>
      <c r="H80" s="43"/>
      <c r="I80" s="42"/>
      <c r="J80" s="43"/>
      <c r="K80" s="43"/>
      <c r="L80" s="43"/>
      <c r="M80" s="216"/>
      <c r="N80" s="43"/>
      <c r="O80" s="43"/>
      <c r="P80" s="43"/>
      <c r="Q80" s="43"/>
      <c r="R80" s="43"/>
      <c r="S80" s="42"/>
      <c r="T80" s="43"/>
      <c r="U80" s="43"/>
      <c r="V80" s="43"/>
      <c r="W80" s="216"/>
      <c r="X80" s="43"/>
      <c r="Y80" s="43"/>
      <c r="Z80" s="43"/>
      <c r="AA80" s="43"/>
      <c r="AB80" s="216"/>
      <c r="AC80" s="42"/>
      <c r="AD80" s="43"/>
      <c r="AE80" s="43"/>
      <c r="AF80" s="43"/>
      <c r="AG80" s="43"/>
      <c r="AH80" s="172"/>
      <c r="AI80" s="79"/>
      <c r="AJ80" s="79"/>
      <c r="AK80" s="79"/>
      <c r="AL80" s="173"/>
      <c r="AM80" s="127"/>
      <c r="AN80" s="77"/>
    </row>
    <row r="81" spans="1:40" x14ac:dyDescent="0.3">
      <c r="A81" s="37" t="s">
        <v>117</v>
      </c>
      <c r="B81" s="38" t="s">
        <v>4</v>
      </c>
      <c r="C81" s="124"/>
      <c r="D81" s="39"/>
      <c r="E81" s="193"/>
      <c r="F81" s="193"/>
      <c r="G81" s="193"/>
      <c r="H81" s="193"/>
      <c r="I81" s="39">
        <v>1</v>
      </c>
      <c r="J81" s="193">
        <v>1</v>
      </c>
      <c r="K81" s="193">
        <v>1</v>
      </c>
      <c r="L81" s="193">
        <v>1</v>
      </c>
      <c r="M81" s="128">
        <v>1</v>
      </c>
      <c r="N81" s="39">
        <v>1</v>
      </c>
      <c r="O81" s="193">
        <v>1</v>
      </c>
      <c r="P81" s="193">
        <v>1</v>
      </c>
      <c r="Q81" s="193">
        <v>1</v>
      </c>
      <c r="R81" s="193">
        <v>1</v>
      </c>
      <c r="S81" s="39"/>
      <c r="T81" s="193"/>
      <c r="U81" s="193"/>
      <c r="V81" s="193"/>
      <c r="W81" s="128"/>
      <c r="X81" s="193"/>
      <c r="Y81" s="193"/>
      <c r="Z81" s="193"/>
      <c r="AA81" s="193"/>
      <c r="AB81" s="128"/>
      <c r="AC81" s="39">
        <v>1</v>
      </c>
      <c r="AD81" s="193">
        <v>1</v>
      </c>
      <c r="AE81" s="193">
        <v>1</v>
      </c>
      <c r="AF81" s="193">
        <v>1</v>
      </c>
      <c r="AG81" s="193">
        <v>1</v>
      </c>
      <c r="AH81" s="51"/>
      <c r="AI81" s="197"/>
      <c r="AJ81" s="197"/>
      <c r="AK81" s="197"/>
      <c r="AL81" s="174"/>
      <c r="AM81" s="128"/>
      <c r="AN81" s="77" t="s">
        <v>26</v>
      </c>
    </row>
    <row r="82" spans="1:40" x14ac:dyDescent="0.3">
      <c r="A82" s="40" t="s">
        <v>118</v>
      </c>
      <c r="B82" s="38" t="s">
        <v>3</v>
      </c>
      <c r="C82" s="124"/>
      <c r="D82" s="39"/>
      <c r="E82" s="193"/>
      <c r="F82" s="193"/>
      <c r="G82" s="193"/>
      <c r="H82" s="193"/>
      <c r="I82" s="39">
        <f>I81*I38</f>
        <v>1.5</v>
      </c>
      <c r="J82" s="193">
        <f>J81*J38</f>
        <v>1.5</v>
      </c>
      <c r="K82" s="193">
        <f>K81*K38</f>
        <v>1.5</v>
      </c>
      <c r="L82" s="193">
        <f>L81*L38</f>
        <v>1.5</v>
      </c>
      <c r="M82" s="128">
        <f>M81*M38</f>
        <v>1.5</v>
      </c>
      <c r="N82" s="39">
        <f>N40*N81</f>
        <v>0.3</v>
      </c>
      <c r="O82" s="193">
        <f t="shared" ref="O82:R82" si="22">O40*O81</f>
        <v>0.3</v>
      </c>
      <c r="P82" s="193">
        <f t="shared" si="22"/>
        <v>0.3</v>
      </c>
      <c r="Q82" s="193">
        <f t="shared" si="22"/>
        <v>0.3</v>
      </c>
      <c r="R82" s="193">
        <f t="shared" si="22"/>
        <v>0.3</v>
      </c>
      <c r="S82" s="39"/>
      <c r="T82" s="193"/>
      <c r="U82" s="193"/>
      <c r="V82" s="193"/>
      <c r="W82" s="128"/>
      <c r="X82" s="193"/>
      <c r="Y82" s="193"/>
      <c r="Z82" s="193"/>
      <c r="AA82" s="193"/>
      <c r="AB82" s="128"/>
      <c r="AC82" s="39">
        <f>AC41*AC81</f>
        <v>8</v>
      </c>
      <c r="AD82" s="193">
        <f>AD41*AD81</f>
        <v>8</v>
      </c>
      <c r="AE82" s="193">
        <f>AE41*AE81</f>
        <v>8</v>
      </c>
      <c r="AF82" s="193">
        <f>AF41*AF81</f>
        <v>8</v>
      </c>
      <c r="AG82" s="193">
        <f>AG41*AG81</f>
        <v>8</v>
      </c>
      <c r="AH82" s="179">
        <f>SQRT(SUMSQ(D82,S82,X82,AC82,I82,N82))</f>
        <v>8.144937077718895</v>
      </c>
      <c r="AI82" s="206">
        <f t="shared" ref="AI82:AL82" si="23">SQRT(SUMSQ(E82,T82,Y82,AD82,J82,O82))</f>
        <v>8.144937077718895</v>
      </c>
      <c r="AJ82" s="206">
        <f t="shared" si="23"/>
        <v>8.144937077718895</v>
      </c>
      <c r="AK82" s="206">
        <f t="shared" si="23"/>
        <v>8.144937077718895</v>
      </c>
      <c r="AL82" s="180">
        <f t="shared" si="23"/>
        <v>8.144937077718895</v>
      </c>
      <c r="AM82" s="129"/>
      <c r="AN82" s="77" t="s">
        <v>119</v>
      </c>
    </row>
    <row r="83" spans="1:40" x14ac:dyDescent="0.3">
      <c r="A83" s="41"/>
      <c r="B83" s="26"/>
      <c r="C83" s="108"/>
      <c r="D83" s="42"/>
      <c r="E83" s="43"/>
      <c r="F83" s="43"/>
      <c r="G83" s="43"/>
      <c r="H83" s="43"/>
      <c r="I83" s="42"/>
      <c r="J83" s="43"/>
      <c r="K83" s="43"/>
      <c r="L83" s="43"/>
      <c r="M83" s="216"/>
      <c r="N83" s="43"/>
      <c r="O83" s="43"/>
      <c r="P83" s="43"/>
      <c r="Q83" s="43"/>
      <c r="R83" s="43"/>
      <c r="S83" s="42"/>
      <c r="T83" s="43"/>
      <c r="U83" s="43"/>
      <c r="V83" s="43"/>
      <c r="W83" s="216"/>
      <c r="X83" s="43"/>
      <c r="Y83" s="43"/>
      <c r="Z83" s="43"/>
      <c r="AA83" s="43"/>
      <c r="AB83" s="216"/>
      <c r="AC83" s="42"/>
      <c r="AD83" s="43"/>
      <c r="AE83" s="43"/>
      <c r="AF83" s="43"/>
      <c r="AG83" s="43"/>
      <c r="AH83" s="172"/>
      <c r="AI83" s="79"/>
      <c r="AJ83" s="79"/>
      <c r="AK83" s="79"/>
      <c r="AL83" s="173"/>
      <c r="AM83" s="127"/>
      <c r="AN83" s="77"/>
    </row>
    <row r="84" spans="1:40" x14ac:dyDescent="0.3">
      <c r="A84" s="41"/>
      <c r="B84" s="26"/>
      <c r="C84" s="108"/>
      <c r="D84" s="42"/>
      <c r="E84" s="43"/>
      <c r="F84" s="43"/>
      <c r="G84" s="43"/>
      <c r="H84" s="43"/>
      <c r="I84" s="42"/>
      <c r="J84" s="43"/>
      <c r="K84" s="43"/>
      <c r="L84" s="43"/>
      <c r="M84" s="216"/>
      <c r="N84" s="43"/>
      <c r="O84" s="43"/>
      <c r="P84" s="43"/>
      <c r="Q84" s="43"/>
      <c r="R84" s="43"/>
      <c r="S84" s="42"/>
      <c r="T84" s="43"/>
      <c r="U84" s="43"/>
      <c r="V84" s="43"/>
      <c r="W84" s="216"/>
      <c r="X84" s="43"/>
      <c r="Y84" s="43"/>
      <c r="Z84" s="43"/>
      <c r="AA84" s="43"/>
      <c r="AB84" s="216"/>
      <c r="AC84" s="42"/>
      <c r="AD84" s="43"/>
      <c r="AE84" s="43"/>
      <c r="AF84" s="43"/>
      <c r="AG84" s="43"/>
      <c r="AH84" s="172"/>
      <c r="AI84" s="79"/>
      <c r="AJ84" s="79"/>
      <c r="AK84" s="79"/>
      <c r="AL84" s="173"/>
      <c r="AM84" s="127"/>
      <c r="AN84" s="77"/>
    </row>
    <row r="85" spans="1:40" x14ac:dyDescent="0.3">
      <c r="A85" s="37" t="s">
        <v>185</v>
      </c>
      <c r="B85" s="38" t="s">
        <v>4</v>
      </c>
      <c r="C85" s="124"/>
      <c r="D85" s="39">
        <v>1</v>
      </c>
      <c r="E85" s="193">
        <v>1</v>
      </c>
      <c r="F85" s="193">
        <v>1</v>
      </c>
      <c r="G85" s="193">
        <v>1</v>
      </c>
      <c r="H85" s="193">
        <v>1</v>
      </c>
      <c r="I85" s="39"/>
      <c r="J85" s="193"/>
      <c r="K85" s="193"/>
      <c r="L85" s="193"/>
      <c r="M85" s="128"/>
      <c r="N85" s="193"/>
      <c r="O85" s="193"/>
      <c r="P85" s="193"/>
      <c r="Q85" s="193"/>
      <c r="R85" s="193"/>
      <c r="S85" s="39">
        <v>1</v>
      </c>
      <c r="T85" s="193">
        <v>1</v>
      </c>
      <c r="U85" s="193">
        <v>1</v>
      </c>
      <c r="V85" s="193">
        <v>1</v>
      </c>
      <c r="W85" s="128">
        <v>1</v>
      </c>
      <c r="X85" s="193"/>
      <c r="Y85" s="193"/>
      <c r="Z85" s="193"/>
      <c r="AA85" s="193"/>
      <c r="AB85" s="128"/>
      <c r="AC85" s="39">
        <v>1</v>
      </c>
      <c r="AD85" s="193">
        <v>1</v>
      </c>
      <c r="AE85" s="193">
        <v>1</v>
      </c>
      <c r="AF85" s="193">
        <v>1</v>
      </c>
      <c r="AG85" s="193">
        <v>1</v>
      </c>
      <c r="AH85" s="51"/>
      <c r="AI85" s="197"/>
      <c r="AJ85" s="197"/>
      <c r="AK85" s="197"/>
      <c r="AL85" s="174"/>
      <c r="AM85" s="128"/>
      <c r="AN85" s="77" t="s">
        <v>26</v>
      </c>
    </row>
    <row r="86" spans="1:40" x14ac:dyDescent="0.3">
      <c r="A86" s="40" t="s">
        <v>207</v>
      </c>
      <c r="B86" s="38" t="s">
        <v>3</v>
      </c>
      <c r="C86" s="124"/>
      <c r="D86" s="39">
        <f>D38*D85</f>
        <v>1.5</v>
      </c>
      <c r="E86" s="193">
        <f>E38*E85</f>
        <v>1.5</v>
      </c>
      <c r="F86" s="193">
        <f>F38*F85</f>
        <v>1.5</v>
      </c>
      <c r="G86" s="193">
        <f>G38*G85</f>
        <v>1.5</v>
      </c>
      <c r="H86" s="193">
        <f>H38*H85</f>
        <v>1.5</v>
      </c>
      <c r="I86" s="39"/>
      <c r="J86" s="193"/>
      <c r="K86" s="193"/>
      <c r="L86" s="193"/>
      <c r="M86" s="128"/>
      <c r="N86" s="193"/>
      <c r="O86" s="193"/>
      <c r="P86" s="193"/>
      <c r="Q86" s="193"/>
      <c r="R86" s="193"/>
      <c r="S86" s="39">
        <f>S40*S85</f>
        <v>0.3</v>
      </c>
      <c r="T86" s="193">
        <f>T40*T85</f>
        <v>0.3</v>
      </c>
      <c r="U86" s="193">
        <f>U40*U85</f>
        <v>0.3</v>
      </c>
      <c r="V86" s="193">
        <f>V40*V85</f>
        <v>0.3</v>
      </c>
      <c r="W86" s="128">
        <f>W40*W85</f>
        <v>0.3</v>
      </c>
      <c r="X86" s="193"/>
      <c r="Y86" s="193"/>
      <c r="Z86" s="193"/>
      <c r="AA86" s="193"/>
      <c r="AB86" s="128"/>
      <c r="AC86" s="39">
        <f>AC42*AC85</f>
        <v>8</v>
      </c>
      <c r="AD86" s="193">
        <f>AD42*AD85</f>
        <v>8</v>
      </c>
      <c r="AE86" s="193">
        <f>AE42*AE85</f>
        <v>8</v>
      </c>
      <c r="AF86" s="193">
        <f>AF42*AF85</f>
        <v>8</v>
      </c>
      <c r="AG86" s="193">
        <f>AG42*AG85</f>
        <v>8</v>
      </c>
      <c r="AH86" s="179">
        <f>SQRT(SUMSQ(D86,S86,X86,AC86,I86,N86))</f>
        <v>8.144937077718895</v>
      </c>
      <c r="AI86" s="206">
        <f t="shared" ref="AI86:AL86" si="24">SQRT(SUMSQ(E86,T86,Y86,AD86,J86,O86))</f>
        <v>8.144937077718895</v>
      </c>
      <c r="AJ86" s="206">
        <f t="shared" si="24"/>
        <v>8.144937077718895</v>
      </c>
      <c r="AK86" s="206">
        <f t="shared" si="24"/>
        <v>8.144937077718895</v>
      </c>
      <c r="AL86" s="180">
        <f t="shared" si="24"/>
        <v>8.144937077718895</v>
      </c>
      <c r="AM86" s="129"/>
      <c r="AN86" s="77" t="s">
        <v>219</v>
      </c>
    </row>
    <row r="87" spans="1:40" x14ac:dyDescent="0.3">
      <c r="A87" s="41"/>
      <c r="B87" s="26"/>
      <c r="C87" s="108"/>
      <c r="D87" s="42"/>
      <c r="E87" s="43"/>
      <c r="F87" s="43"/>
      <c r="G87" s="43"/>
      <c r="H87" s="43"/>
      <c r="I87" s="42"/>
      <c r="J87" s="43"/>
      <c r="K87" s="43"/>
      <c r="L87" s="43"/>
      <c r="M87" s="216"/>
      <c r="N87" s="43"/>
      <c r="O87" s="43"/>
      <c r="P87" s="43"/>
      <c r="Q87" s="43"/>
      <c r="R87" s="43"/>
      <c r="S87" s="42"/>
      <c r="T87" s="43"/>
      <c r="U87" s="43"/>
      <c r="V87" s="43"/>
      <c r="W87" s="216"/>
      <c r="X87" s="43"/>
      <c r="Y87" s="43"/>
      <c r="Z87" s="43"/>
      <c r="AA87" s="43"/>
      <c r="AB87" s="216"/>
      <c r="AC87" s="42"/>
      <c r="AD87" s="43"/>
      <c r="AE87" s="43"/>
      <c r="AF87" s="43"/>
      <c r="AG87" s="43"/>
      <c r="AH87" s="172"/>
      <c r="AI87" s="79"/>
      <c r="AJ87" s="79"/>
      <c r="AK87" s="79"/>
      <c r="AL87" s="173"/>
      <c r="AM87" s="127"/>
      <c r="AN87" s="77"/>
    </row>
    <row r="88" spans="1:40" x14ac:dyDescent="0.3">
      <c r="A88" s="41"/>
      <c r="B88" s="26"/>
      <c r="C88" s="108"/>
      <c r="D88" s="42"/>
      <c r="E88" s="43"/>
      <c r="F88" s="43"/>
      <c r="G88" s="43"/>
      <c r="H88" s="43"/>
      <c r="I88" s="42"/>
      <c r="J88" s="43"/>
      <c r="K88" s="43"/>
      <c r="L88" s="43"/>
      <c r="M88" s="216"/>
      <c r="N88" s="43"/>
      <c r="O88" s="43"/>
      <c r="P88" s="43"/>
      <c r="Q88" s="43"/>
      <c r="R88" s="43"/>
      <c r="S88" s="42"/>
      <c r="T88" s="43"/>
      <c r="U88" s="43"/>
      <c r="V88" s="43"/>
      <c r="W88" s="216"/>
      <c r="X88" s="43"/>
      <c r="Y88" s="43"/>
      <c r="Z88" s="43"/>
      <c r="AA88" s="43"/>
      <c r="AB88" s="216"/>
      <c r="AC88" s="42"/>
      <c r="AD88" s="43"/>
      <c r="AE88" s="43"/>
      <c r="AF88" s="43"/>
      <c r="AG88" s="43"/>
      <c r="AH88" s="172"/>
      <c r="AI88" s="79"/>
      <c r="AJ88" s="79"/>
      <c r="AK88" s="79"/>
      <c r="AL88" s="173"/>
      <c r="AM88" s="127"/>
      <c r="AN88" s="77"/>
    </row>
    <row r="89" spans="1:40" x14ac:dyDescent="0.3">
      <c r="A89" s="37" t="s">
        <v>187</v>
      </c>
      <c r="B89" s="38" t="s">
        <v>4</v>
      </c>
      <c r="C89" s="124"/>
      <c r="D89" s="39">
        <v>1</v>
      </c>
      <c r="E89" s="193">
        <v>1</v>
      </c>
      <c r="F89" s="193">
        <v>1</v>
      </c>
      <c r="G89" s="193">
        <v>1</v>
      </c>
      <c r="H89" s="193">
        <v>1</v>
      </c>
      <c r="I89" s="39"/>
      <c r="J89" s="193"/>
      <c r="K89" s="193"/>
      <c r="L89" s="193"/>
      <c r="M89" s="128"/>
      <c r="N89" s="193"/>
      <c r="O89" s="193"/>
      <c r="P89" s="193"/>
      <c r="Q89" s="193"/>
      <c r="R89" s="193"/>
      <c r="S89" s="39"/>
      <c r="T89" s="193"/>
      <c r="U89" s="193"/>
      <c r="V89" s="193"/>
      <c r="W89" s="128"/>
      <c r="X89" s="39">
        <v>1</v>
      </c>
      <c r="Y89" s="193">
        <v>1</v>
      </c>
      <c r="Z89" s="193">
        <v>1</v>
      </c>
      <c r="AA89" s="193">
        <v>1</v>
      </c>
      <c r="AB89" s="193">
        <v>1</v>
      </c>
      <c r="AC89" s="39">
        <v>1</v>
      </c>
      <c r="AD89" s="193">
        <v>1</v>
      </c>
      <c r="AE89" s="193">
        <v>1</v>
      </c>
      <c r="AF89" s="193">
        <v>1</v>
      </c>
      <c r="AG89" s="193">
        <v>1</v>
      </c>
      <c r="AH89" s="51"/>
      <c r="AI89" s="197"/>
      <c r="AJ89" s="197"/>
      <c r="AK89" s="197"/>
      <c r="AL89" s="174"/>
      <c r="AM89" s="128"/>
      <c r="AN89" s="77" t="s">
        <v>26</v>
      </c>
    </row>
    <row r="90" spans="1:40" x14ac:dyDescent="0.3">
      <c r="A90" s="40" t="s">
        <v>208</v>
      </c>
      <c r="B90" s="38" t="s">
        <v>3</v>
      </c>
      <c r="C90" s="124"/>
      <c r="D90" s="39">
        <f>D38*D89</f>
        <v>1.5</v>
      </c>
      <c r="E90" s="193">
        <f>E38*E89</f>
        <v>1.5</v>
      </c>
      <c r="F90" s="193">
        <f>F38*F89</f>
        <v>1.5</v>
      </c>
      <c r="G90" s="193">
        <f>G38*G89</f>
        <v>1.5</v>
      </c>
      <c r="H90" s="193">
        <f>H38*H89</f>
        <v>1.5</v>
      </c>
      <c r="I90" s="39"/>
      <c r="J90" s="193"/>
      <c r="K90" s="193"/>
      <c r="L90" s="193"/>
      <c r="M90" s="128"/>
      <c r="N90" s="193"/>
      <c r="O90" s="193"/>
      <c r="P90" s="193"/>
      <c r="Q90" s="193"/>
      <c r="R90" s="193"/>
      <c r="S90" s="39"/>
      <c r="T90" s="193"/>
      <c r="U90" s="193"/>
      <c r="V90" s="193"/>
      <c r="W90" s="128"/>
      <c r="X90" s="39">
        <f>X89*X40</f>
        <v>0.3</v>
      </c>
      <c r="Y90" s="193">
        <f>Y89*Y40</f>
        <v>0.3</v>
      </c>
      <c r="Z90" s="193">
        <f>Z89*Z40</f>
        <v>0.3</v>
      </c>
      <c r="AA90" s="193">
        <f>AA89*AA40</f>
        <v>0.3</v>
      </c>
      <c r="AB90" s="193">
        <f>AB89*AB40</f>
        <v>0.3</v>
      </c>
      <c r="AC90" s="39">
        <f>AC42*AC89</f>
        <v>8</v>
      </c>
      <c r="AD90" s="193">
        <f>AD42*AD89</f>
        <v>8</v>
      </c>
      <c r="AE90" s="193">
        <f>AE42*AE89</f>
        <v>8</v>
      </c>
      <c r="AF90" s="193">
        <f>AF42*AF89</f>
        <v>8</v>
      </c>
      <c r="AG90" s="193">
        <f>AG42*AG89</f>
        <v>8</v>
      </c>
      <c r="AH90" s="179">
        <f>SQRT(SUMSQ(D90,S90,X90,AC90,I90,N90))</f>
        <v>8.144937077718895</v>
      </c>
      <c r="AI90" s="206">
        <f t="shared" ref="AI90:AL90" si="25">SQRT(SUMSQ(E90,T90,Y90,AD90,J90,O90))</f>
        <v>8.144937077718895</v>
      </c>
      <c r="AJ90" s="206">
        <f t="shared" si="25"/>
        <v>8.144937077718895</v>
      </c>
      <c r="AK90" s="206">
        <f t="shared" si="25"/>
        <v>8.144937077718895</v>
      </c>
      <c r="AL90" s="180">
        <f t="shared" si="25"/>
        <v>8.144937077718895</v>
      </c>
      <c r="AM90" s="129"/>
      <c r="AN90" s="77" t="s">
        <v>220</v>
      </c>
    </row>
    <row r="91" spans="1:40" ht="12.9" thickBot="1" x14ac:dyDescent="0.35">
      <c r="A91" s="95"/>
      <c r="B91" s="109"/>
      <c r="C91" s="125"/>
      <c r="D91" s="76"/>
      <c r="E91" s="194"/>
      <c r="F91" s="194"/>
      <c r="G91" s="194"/>
      <c r="H91" s="194"/>
      <c r="I91" s="76"/>
      <c r="J91" s="194"/>
      <c r="K91" s="194"/>
      <c r="L91" s="194"/>
      <c r="M91" s="217"/>
      <c r="N91" s="194"/>
      <c r="O91" s="194"/>
      <c r="P91" s="194"/>
      <c r="Q91" s="194"/>
      <c r="R91" s="194"/>
      <c r="S91" s="76"/>
      <c r="T91" s="194"/>
      <c r="U91" s="194"/>
      <c r="V91" s="194"/>
      <c r="W91" s="217"/>
      <c r="X91" s="194"/>
      <c r="Y91" s="194"/>
      <c r="Z91" s="194"/>
      <c r="AA91" s="194"/>
      <c r="AB91" s="217"/>
      <c r="AC91" s="76"/>
      <c r="AD91" s="194"/>
      <c r="AE91" s="194"/>
      <c r="AF91" s="194"/>
      <c r="AG91" s="194"/>
      <c r="AH91" s="169"/>
      <c r="AI91" s="207"/>
      <c r="AJ91" s="207"/>
      <c r="AK91" s="207"/>
      <c r="AL91" s="130"/>
      <c r="AM91" s="130"/>
      <c r="AN91" s="78"/>
    </row>
    <row r="92" spans="1:40" x14ac:dyDescent="0.3"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4"/>
      <c r="AI92" s="44"/>
      <c r="AJ92" s="44"/>
      <c r="AK92" s="44"/>
      <c r="AL92" s="44"/>
      <c r="AM92" s="44"/>
      <c r="AN92" s="44"/>
    </row>
    <row r="93" spans="1:40" ht="12.9" thickBot="1" x14ac:dyDescent="0.35">
      <c r="A93" s="46"/>
      <c r="AC93" s="50"/>
    </row>
    <row r="94" spans="1:40" x14ac:dyDescent="0.3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29"/>
      <c r="AD94" s="11"/>
      <c r="AE94" s="11"/>
      <c r="AF94" s="11"/>
      <c r="AG94" s="11"/>
      <c r="AH94" s="47"/>
      <c r="AI94" s="47"/>
      <c r="AJ94" s="47"/>
      <c r="AK94" s="47"/>
      <c r="AL94" s="47"/>
      <c r="AM94" s="47"/>
      <c r="AN94" s="13" t="s">
        <v>0</v>
      </c>
    </row>
    <row r="95" spans="1:40" x14ac:dyDescent="0.3">
      <c r="A95" s="103" t="s">
        <v>160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6"/>
      <c r="AI95" s="26"/>
      <c r="AJ95" s="26"/>
      <c r="AK95" s="26"/>
      <c r="AL95" s="26"/>
      <c r="AM95" s="26"/>
      <c r="AN95" s="75"/>
    </row>
    <row r="96" spans="1:40" x14ac:dyDescent="0.3">
      <c r="A96" s="103" t="s">
        <v>209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6"/>
      <c r="AI96" s="26"/>
      <c r="AJ96" s="26"/>
      <c r="AK96" s="26"/>
      <c r="AL96" s="26"/>
      <c r="AM96" s="26"/>
      <c r="AN96" s="75"/>
    </row>
    <row r="97" spans="1:40" ht="12.9" thickBot="1" x14ac:dyDescent="0.35">
      <c r="A97" s="103" t="s">
        <v>210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6"/>
      <c r="AI97" s="26"/>
      <c r="AJ97" s="26"/>
      <c r="AK97" s="26"/>
      <c r="AL97" s="26"/>
      <c r="AM97" s="150"/>
      <c r="AN97" s="75"/>
    </row>
    <row r="98" spans="1:40" x14ac:dyDescent="0.3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29"/>
      <c r="AD98" s="11"/>
      <c r="AE98" s="11"/>
      <c r="AF98" s="11"/>
      <c r="AG98" s="11"/>
      <c r="AH98" s="47"/>
      <c r="AI98" s="47"/>
      <c r="AJ98" s="47"/>
      <c r="AK98" s="47"/>
      <c r="AL98" s="47"/>
      <c r="AM98" s="47"/>
      <c r="AN98" s="59"/>
    </row>
    <row r="99" spans="1:40" ht="12.9" thickBot="1" x14ac:dyDescent="0.35">
      <c r="AC99" s="50"/>
      <c r="AH99" s="46"/>
      <c r="AI99" s="46"/>
      <c r="AJ99" s="46"/>
      <c r="AK99" s="46"/>
      <c r="AL99" s="46"/>
      <c r="AM99" s="46"/>
    </row>
    <row r="100" spans="1:40" x14ac:dyDescent="0.3">
      <c r="A100" s="9" t="s">
        <v>24</v>
      </c>
      <c r="B100" s="251"/>
      <c r="C100" s="110" t="s">
        <v>30</v>
      </c>
      <c r="D100" s="271" t="s">
        <v>101</v>
      </c>
      <c r="E100" s="272"/>
      <c r="F100" s="272"/>
      <c r="G100" s="272"/>
      <c r="H100" s="272"/>
      <c r="I100" s="271" t="s">
        <v>100</v>
      </c>
      <c r="J100" s="272"/>
      <c r="K100" s="272"/>
      <c r="L100" s="272"/>
      <c r="M100" s="272"/>
      <c r="N100" s="271" t="s">
        <v>99</v>
      </c>
      <c r="O100" s="272"/>
      <c r="P100" s="272"/>
      <c r="Q100" s="272"/>
      <c r="R100" s="273"/>
      <c r="S100" s="271" t="s">
        <v>61</v>
      </c>
      <c r="T100" s="272"/>
      <c r="U100" s="272"/>
      <c r="V100" s="272"/>
      <c r="W100" s="273"/>
      <c r="X100" s="271" t="s">
        <v>62</v>
      </c>
      <c r="Y100" s="272"/>
      <c r="Z100" s="272"/>
      <c r="AA100" s="272"/>
      <c r="AB100" s="273"/>
      <c r="AC100" s="253"/>
      <c r="AD100" s="250"/>
      <c r="AE100" s="250"/>
      <c r="AF100" s="250"/>
      <c r="AG100" s="250"/>
      <c r="AH100" s="12"/>
      <c r="AI100" s="12"/>
      <c r="AJ100" s="12"/>
      <c r="AK100" s="12"/>
      <c r="AL100" s="12"/>
      <c r="AM100" s="12"/>
      <c r="AN100" s="13" t="s">
        <v>0</v>
      </c>
    </row>
    <row r="101" spans="1:40" x14ac:dyDescent="0.3">
      <c r="A101" s="30"/>
      <c r="B101" s="15"/>
      <c r="C101" s="15"/>
      <c r="D101" s="147" t="s">
        <v>37</v>
      </c>
      <c r="E101" s="189" t="s">
        <v>38</v>
      </c>
      <c r="F101" s="189" t="s">
        <v>58</v>
      </c>
      <c r="G101" s="189" t="s">
        <v>59</v>
      </c>
      <c r="H101" s="189" t="s">
        <v>60</v>
      </c>
      <c r="I101" s="147" t="s">
        <v>37</v>
      </c>
      <c r="J101" s="189" t="s">
        <v>38</v>
      </c>
      <c r="K101" s="189" t="s">
        <v>58</v>
      </c>
      <c r="L101" s="189" t="s">
        <v>59</v>
      </c>
      <c r="M101" s="189" t="s">
        <v>60</v>
      </c>
      <c r="N101" s="147" t="s">
        <v>37</v>
      </c>
      <c r="O101" s="189" t="s">
        <v>38</v>
      </c>
      <c r="P101" s="189" t="s">
        <v>58</v>
      </c>
      <c r="Q101" s="189" t="s">
        <v>59</v>
      </c>
      <c r="R101" s="189" t="s">
        <v>60</v>
      </c>
      <c r="S101" s="147" t="s">
        <v>37</v>
      </c>
      <c r="T101" s="189" t="s">
        <v>38</v>
      </c>
      <c r="U101" s="189" t="s">
        <v>58</v>
      </c>
      <c r="V101" s="189" t="s">
        <v>59</v>
      </c>
      <c r="W101" s="121" t="s">
        <v>60</v>
      </c>
      <c r="X101" s="147" t="s">
        <v>37</v>
      </c>
      <c r="Y101" s="189" t="s">
        <v>38</v>
      </c>
      <c r="Z101" s="189" t="s">
        <v>58</v>
      </c>
      <c r="AA101" s="189" t="s">
        <v>59</v>
      </c>
      <c r="AB101" s="121" t="s">
        <v>60</v>
      </c>
      <c r="AC101" s="17"/>
      <c r="AD101" s="148"/>
      <c r="AE101" s="148"/>
      <c r="AF101" s="148"/>
      <c r="AG101" s="148"/>
      <c r="AH101" s="8"/>
      <c r="AI101" s="8"/>
      <c r="AJ101" s="8"/>
      <c r="AK101" s="8"/>
      <c r="AL101" s="8"/>
      <c r="AM101" s="8"/>
      <c r="AN101" s="122"/>
    </row>
    <row r="102" spans="1:40" x14ac:dyDescent="0.3">
      <c r="A102" s="14"/>
      <c r="B102" s="15"/>
      <c r="C102" s="15"/>
      <c r="D102" s="16"/>
      <c r="E102" s="17"/>
      <c r="F102" s="17"/>
      <c r="G102" s="17"/>
      <c r="H102" s="17"/>
      <c r="I102" s="16"/>
      <c r="J102" s="17"/>
      <c r="K102" s="17"/>
      <c r="L102" s="17"/>
      <c r="M102" s="17"/>
      <c r="N102" s="16"/>
      <c r="O102" s="17"/>
      <c r="P102" s="17"/>
      <c r="Q102" s="17"/>
      <c r="R102" s="166"/>
      <c r="S102" s="16"/>
      <c r="T102" s="17"/>
      <c r="U102" s="17"/>
      <c r="V102" s="17"/>
      <c r="W102" s="166"/>
      <c r="X102" s="17"/>
      <c r="Y102" s="17"/>
      <c r="Z102" s="17"/>
      <c r="AA102" s="17"/>
      <c r="AB102" s="166"/>
      <c r="AC102" s="17"/>
      <c r="AD102" s="17"/>
      <c r="AE102" s="17"/>
      <c r="AF102" s="17"/>
      <c r="AG102" s="17"/>
      <c r="AH102" s="8"/>
      <c r="AI102" s="8"/>
      <c r="AJ102" s="8"/>
      <c r="AK102" s="8"/>
      <c r="AL102" s="8"/>
      <c r="AM102" s="8"/>
      <c r="AN102" s="60"/>
    </row>
    <row r="103" spans="1:40" x14ac:dyDescent="0.3">
      <c r="A103" s="19" t="s">
        <v>103</v>
      </c>
      <c r="B103" s="61" t="s">
        <v>54</v>
      </c>
      <c r="C103" s="20"/>
      <c r="D103" s="170">
        <f>D9</f>
        <v>-97</v>
      </c>
      <c r="E103" s="195">
        <f>E9</f>
        <v>-97</v>
      </c>
      <c r="F103" s="195">
        <f>F9</f>
        <v>-97</v>
      </c>
      <c r="G103" s="195">
        <f>G9</f>
        <v>-97</v>
      </c>
      <c r="H103" s="195">
        <f>H9</f>
        <v>-97</v>
      </c>
      <c r="I103" s="170"/>
      <c r="J103" s="195"/>
      <c r="K103" s="195"/>
      <c r="L103" s="195"/>
      <c r="M103" s="195"/>
      <c r="N103" s="170"/>
      <c r="O103" s="195"/>
      <c r="P103" s="195"/>
      <c r="Q103" s="195"/>
      <c r="R103" s="171"/>
      <c r="S103" s="170"/>
      <c r="T103" s="195"/>
      <c r="U103" s="195"/>
      <c r="V103" s="195"/>
      <c r="W103" s="171"/>
      <c r="X103" s="195"/>
      <c r="Y103" s="195"/>
      <c r="Z103" s="195"/>
      <c r="AA103" s="195"/>
      <c r="AB103" s="171"/>
      <c r="AC103" s="21"/>
      <c r="AD103" s="21"/>
      <c r="AE103" s="21"/>
      <c r="AF103" s="21"/>
      <c r="AG103" s="21"/>
      <c r="AH103" s="8"/>
      <c r="AI103" s="8"/>
      <c r="AJ103" s="8"/>
      <c r="AK103" s="8"/>
      <c r="AL103" s="8"/>
      <c r="AM103" s="8"/>
      <c r="AN103" s="58"/>
    </row>
    <row r="104" spans="1:40" x14ac:dyDescent="0.3">
      <c r="A104" s="19" t="s">
        <v>104</v>
      </c>
      <c r="B104" s="61" t="s">
        <v>102</v>
      </c>
      <c r="C104" s="20"/>
      <c r="D104" s="170"/>
      <c r="E104" s="195"/>
      <c r="F104" s="195"/>
      <c r="G104" s="195"/>
      <c r="H104" s="195"/>
      <c r="I104" s="170">
        <f>I10</f>
        <v>-97</v>
      </c>
      <c r="J104" s="195">
        <f>J10</f>
        <v>-97</v>
      </c>
      <c r="K104" s="195">
        <f>K10</f>
        <v>-97</v>
      </c>
      <c r="L104" s="195">
        <f>L10</f>
        <v>-97</v>
      </c>
      <c r="M104" s="195">
        <f>M10</f>
        <v>-97</v>
      </c>
      <c r="N104" s="170"/>
      <c r="O104" s="195"/>
      <c r="P104" s="195"/>
      <c r="Q104" s="195"/>
      <c r="R104" s="171"/>
      <c r="S104" s="170"/>
      <c r="T104" s="195"/>
      <c r="U104" s="195"/>
      <c r="V104" s="195"/>
      <c r="W104" s="171"/>
      <c r="X104" s="195"/>
      <c r="Y104" s="195"/>
      <c r="Z104" s="195"/>
      <c r="AA104" s="195"/>
      <c r="AB104" s="171"/>
      <c r="AC104" s="21"/>
      <c r="AD104" s="21"/>
      <c r="AE104" s="21"/>
      <c r="AF104" s="21"/>
      <c r="AG104" s="21"/>
      <c r="AH104" s="8"/>
      <c r="AI104" s="8"/>
      <c r="AJ104" s="8"/>
      <c r="AK104" s="8"/>
      <c r="AL104" s="8"/>
      <c r="AM104" s="8"/>
      <c r="AN104" s="58"/>
    </row>
    <row r="105" spans="1:40" x14ac:dyDescent="0.3">
      <c r="A105" s="19" t="s">
        <v>2</v>
      </c>
      <c r="B105" s="20" t="s">
        <v>3</v>
      </c>
      <c r="C105" s="20"/>
      <c r="D105" s="91"/>
      <c r="E105" s="21"/>
      <c r="F105" s="21"/>
      <c r="G105" s="21"/>
      <c r="H105" s="21"/>
      <c r="I105" s="91"/>
      <c r="J105" s="21"/>
      <c r="K105" s="21"/>
      <c r="L105" s="21"/>
      <c r="M105" s="21"/>
      <c r="N105" s="48">
        <f t="shared" ref="N105:AB105" si="26">N11</f>
        <v>10.5</v>
      </c>
      <c r="O105" s="24">
        <f t="shared" si="26"/>
        <v>1.5</v>
      </c>
      <c r="P105" s="23">
        <f t="shared" si="26"/>
        <v>1.5</v>
      </c>
      <c r="Q105" s="23">
        <f t="shared" si="26"/>
        <v>1.5</v>
      </c>
      <c r="R105" s="23">
        <f t="shared" si="26"/>
        <v>1.5</v>
      </c>
      <c r="S105" s="224">
        <f t="shared" si="26"/>
        <v>-999</v>
      </c>
      <c r="T105" s="225">
        <f t="shared" si="26"/>
        <v>-999</v>
      </c>
      <c r="U105" s="23">
        <f t="shared" si="26"/>
        <v>10.5</v>
      </c>
      <c r="V105" s="23">
        <f t="shared" si="26"/>
        <v>10.5</v>
      </c>
      <c r="W105" s="23">
        <f t="shared" si="26"/>
        <v>-1.5</v>
      </c>
      <c r="X105" s="224">
        <f t="shared" si="26"/>
        <v>-999</v>
      </c>
      <c r="Y105" s="225">
        <f t="shared" si="26"/>
        <v>-999</v>
      </c>
      <c r="Z105" s="225">
        <f t="shared" si="26"/>
        <v>-999</v>
      </c>
      <c r="AA105" s="225">
        <f t="shared" si="26"/>
        <v>-999</v>
      </c>
      <c r="AB105" s="249">
        <f t="shared" si="26"/>
        <v>10.5</v>
      </c>
      <c r="AC105" s="23"/>
      <c r="AD105" s="23"/>
      <c r="AE105" s="23"/>
      <c r="AF105" s="23"/>
      <c r="AG105" s="23"/>
      <c r="AH105" s="8"/>
      <c r="AI105" s="8"/>
      <c r="AJ105" s="8"/>
      <c r="AK105" s="8"/>
      <c r="AL105" s="8"/>
      <c r="AM105" s="8"/>
      <c r="AN105" s="58"/>
    </row>
    <row r="106" spans="1:40" x14ac:dyDescent="0.3">
      <c r="A106" s="19"/>
      <c r="B106" s="20"/>
      <c r="C106" s="20"/>
      <c r="D106" s="91"/>
      <c r="E106" s="21"/>
      <c r="F106" s="21"/>
      <c r="G106" s="21"/>
      <c r="H106" s="21"/>
      <c r="I106" s="91"/>
      <c r="J106" s="21"/>
      <c r="K106" s="21"/>
      <c r="L106" s="21"/>
      <c r="M106" s="21"/>
      <c r="N106" s="91"/>
      <c r="O106" s="21"/>
      <c r="P106" s="21"/>
      <c r="Q106" s="21"/>
      <c r="R106" s="61"/>
      <c r="S106" s="154"/>
      <c r="T106" s="23"/>
      <c r="U106" s="23"/>
      <c r="V106" s="23"/>
      <c r="W106" s="144"/>
      <c r="X106" s="224"/>
      <c r="Y106" s="225"/>
      <c r="Z106" s="225"/>
      <c r="AA106" s="23"/>
      <c r="AB106" s="144"/>
      <c r="AC106" s="23"/>
      <c r="AD106" s="23"/>
      <c r="AE106" s="23"/>
      <c r="AF106" s="23"/>
      <c r="AG106" s="23"/>
      <c r="AH106" s="8"/>
      <c r="AI106" s="8"/>
      <c r="AJ106" s="8"/>
      <c r="AK106" s="8"/>
      <c r="AL106" s="8"/>
      <c r="AM106" s="8"/>
      <c r="AN106" s="60"/>
    </row>
    <row r="107" spans="1:40" x14ac:dyDescent="0.3">
      <c r="A107" s="19" t="s">
        <v>9</v>
      </c>
      <c r="B107" s="20" t="s">
        <v>3</v>
      </c>
      <c r="C107" s="20"/>
      <c r="D107" s="151">
        <v>0</v>
      </c>
      <c r="E107" s="196">
        <v>0</v>
      </c>
      <c r="F107" s="196">
        <v>0</v>
      </c>
      <c r="G107" s="196">
        <v>0</v>
      </c>
      <c r="H107" s="196">
        <v>0</v>
      </c>
      <c r="I107" s="151">
        <v>0</v>
      </c>
      <c r="J107" s="196">
        <v>0</v>
      </c>
      <c r="K107" s="196">
        <v>0</v>
      </c>
      <c r="L107" s="196">
        <v>0</v>
      </c>
      <c r="M107" s="196">
        <v>0</v>
      </c>
      <c r="N107" s="151">
        <v>3.7</v>
      </c>
      <c r="O107" s="196">
        <v>0</v>
      </c>
      <c r="P107" s="196">
        <v>0</v>
      </c>
      <c r="Q107" s="196">
        <v>0</v>
      </c>
      <c r="R107" s="196">
        <v>0</v>
      </c>
      <c r="S107" s="151">
        <v>0</v>
      </c>
      <c r="T107" s="196">
        <v>0</v>
      </c>
      <c r="U107" s="196">
        <v>3.7</v>
      </c>
      <c r="V107" s="196">
        <v>3.7</v>
      </c>
      <c r="W107" s="152">
        <v>0</v>
      </c>
      <c r="X107" s="196">
        <v>0</v>
      </c>
      <c r="Y107" s="196">
        <v>0</v>
      </c>
      <c r="Z107" s="196">
        <v>0</v>
      </c>
      <c r="AA107" s="196">
        <v>0</v>
      </c>
      <c r="AB107" s="152">
        <v>3.7</v>
      </c>
      <c r="AC107" s="23"/>
      <c r="AD107" s="23"/>
      <c r="AE107" s="23"/>
      <c r="AF107" s="23"/>
      <c r="AG107" s="23"/>
      <c r="AH107" s="8"/>
      <c r="AI107" s="8"/>
      <c r="AJ107" s="8"/>
      <c r="AK107" s="8"/>
      <c r="AL107" s="8"/>
      <c r="AM107" s="8"/>
      <c r="AN107" s="22" t="s">
        <v>7</v>
      </c>
    </row>
    <row r="108" spans="1:40" x14ac:dyDescent="0.3">
      <c r="A108" s="36" t="s">
        <v>8</v>
      </c>
      <c r="B108" s="20" t="s">
        <v>3</v>
      </c>
      <c r="C108" s="104"/>
      <c r="D108" s="172">
        <f>D103+D107</f>
        <v>-97</v>
      </c>
      <c r="E108" s="79">
        <f>E103+E107</f>
        <v>-97</v>
      </c>
      <c r="F108" s="79">
        <f>F103+F107</f>
        <v>-97</v>
      </c>
      <c r="G108" s="79">
        <f>G103+G107</f>
        <v>-97</v>
      </c>
      <c r="H108" s="79">
        <f>H103+H107</f>
        <v>-97</v>
      </c>
      <c r="I108" s="172">
        <f>I104+I107</f>
        <v>-97</v>
      </c>
      <c r="J108" s="79">
        <f t="shared" ref="J108:M108" si="27">J104+J107</f>
        <v>-97</v>
      </c>
      <c r="K108" s="79">
        <f t="shared" si="27"/>
        <v>-97</v>
      </c>
      <c r="L108" s="79">
        <f t="shared" si="27"/>
        <v>-97</v>
      </c>
      <c r="M108" s="79">
        <f t="shared" si="27"/>
        <v>-97</v>
      </c>
      <c r="N108" s="172">
        <f>N105+N107</f>
        <v>14.2</v>
      </c>
      <c r="O108" s="79">
        <f t="shared" ref="O108:R108" si="28">O105+O107</f>
        <v>1.5</v>
      </c>
      <c r="P108" s="79">
        <f t="shared" si="28"/>
        <v>1.5</v>
      </c>
      <c r="Q108" s="79">
        <f t="shared" si="28"/>
        <v>1.5</v>
      </c>
      <c r="R108" s="79">
        <f t="shared" si="28"/>
        <v>1.5</v>
      </c>
      <c r="S108" s="229">
        <f>S105+S107</f>
        <v>-999</v>
      </c>
      <c r="T108" s="231">
        <f>T105+T107</f>
        <v>-999</v>
      </c>
      <c r="U108" s="79">
        <f>U105+U107</f>
        <v>14.2</v>
      </c>
      <c r="V108" s="79">
        <f>V105+V107</f>
        <v>14.2</v>
      </c>
      <c r="W108" s="173">
        <f>W105+W107</f>
        <v>-1.5</v>
      </c>
      <c r="X108" s="229">
        <f t="shared" ref="X108:AB108" si="29">X105+X107</f>
        <v>-999</v>
      </c>
      <c r="Y108" s="231">
        <f t="shared" si="29"/>
        <v>-999</v>
      </c>
      <c r="Z108" s="231">
        <f t="shared" si="29"/>
        <v>-999</v>
      </c>
      <c r="AA108" s="231">
        <f t="shared" si="29"/>
        <v>-999</v>
      </c>
      <c r="AB108" s="173">
        <f t="shared" si="29"/>
        <v>14.2</v>
      </c>
      <c r="AC108" s="79"/>
      <c r="AD108" s="79"/>
      <c r="AE108" s="79"/>
      <c r="AF108" s="79"/>
      <c r="AG108" s="79"/>
      <c r="AH108" s="8"/>
      <c r="AI108" s="8"/>
      <c r="AJ108" s="8"/>
      <c r="AK108" s="8"/>
      <c r="AL108" s="8"/>
      <c r="AM108" s="8"/>
      <c r="AN108" s="22" t="s">
        <v>11</v>
      </c>
    </row>
    <row r="109" spans="1:40" x14ac:dyDescent="0.3">
      <c r="A109" s="19"/>
      <c r="B109" s="20"/>
      <c r="C109" s="20"/>
      <c r="D109" s="115"/>
      <c r="E109" s="18"/>
      <c r="F109" s="18"/>
      <c r="G109" s="18"/>
      <c r="H109" s="18"/>
      <c r="I109" s="115"/>
      <c r="J109" s="18"/>
      <c r="K109" s="18"/>
      <c r="L109" s="18"/>
      <c r="M109" s="18"/>
      <c r="N109" s="115"/>
      <c r="O109" s="18"/>
      <c r="P109" s="18"/>
      <c r="Q109" s="18"/>
      <c r="R109" s="20"/>
      <c r="S109" s="115"/>
      <c r="T109" s="18"/>
      <c r="U109" s="18"/>
      <c r="V109" s="18"/>
      <c r="W109" s="20"/>
      <c r="X109" s="115"/>
      <c r="Y109" s="18"/>
      <c r="Z109" s="18"/>
      <c r="AA109" s="18"/>
      <c r="AB109" s="20"/>
      <c r="AC109" s="23"/>
      <c r="AD109" s="23"/>
      <c r="AE109" s="23"/>
      <c r="AF109" s="23"/>
      <c r="AG109" s="23"/>
      <c r="AH109" s="8"/>
      <c r="AI109" s="8"/>
      <c r="AJ109" s="8"/>
      <c r="AK109" s="8"/>
      <c r="AL109" s="8"/>
      <c r="AM109" s="8"/>
      <c r="AN109" s="60"/>
    </row>
    <row r="110" spans="1:40" ht="12.9" x14ac:dyDescent="0.35">
      <c r="A110" s="49" t="s">
        <v>6</v>
      </c>
      <c r="B110" s="20"/>
      <c r="C110" s="20"/>
      <c r="D110" s="115"/>
      <c r="E110" s="18"/>
      <c r="F110" s="18"/>
      <c r="G110" s="18"/>
      <c r="H110" s="18"/>
      <c r="I110" s="115"/>
      <c r="J110" s="18"/>
      <c r="K110" s="18"/>
      <c r="L110" s="18"/>
      <c r="M110" s="18"/>
      <c r="N110" s="115"/>
      <c r="O110" s="18"/>
      <c r="P110" s="18"/>
      <c r="Q110" s="18"/>
      <c r="R110" s="20"/>
      <c r="S110" s="115"/>
      <c r="T110" s="18"/>
      <c r="U110" s="18"/>
      <c r="V110" s="18"/>
      <c r="W110" s="20"/>
      <c r="X110" s="115"/>
      <c r="Y110" s="18"/>
      <c r="Z110" s="18"/>
      <c r="AA110" s="18"/>
      <c r="AB110" s="20"/>
      <c r="AC110" s="23"/>
      <c r="AD110" s="23"/>
      <c r="AE110" s="23"/>
      <c r="AF110" s="23"/>
      <c r="AG110" s="23"/>
      <c r="AH110" s="8"/>
      <c r="AI110" s="8"/>
      <c r="AJ110" s="8"/>
      <c r="AK110" s="8"/>
      <c r="AL110" s="8"/>
      <c r="AM110" s="8"/>
      <c r="AN110" s="60"/>
    </row>
    <row r="111" spans="1:40" x14ac:dyDescent="0.3">
      <c r="A111" s="36" t="s">
        <v>20</v>
      </c>
      <c r="B111" s="61" t="s">
        <v>35</v>
      </c>
      <c r="C111" s="20"/>
      <c r="D111" s="157">
        <f>10^9*($C5/30)*10^(D108/10)</f>
        <v>0.19952623149688803</v>
      </c>
      <c r="E111" s="80">
        <f>10^9*($C5/30)*10^(E108/10)</f>
        <v>0.19952623149688803</v>
      </c>
      <c r="F111" s="80">
        <f>10^9*($C5/30)*10^(F108/10)</f>
        <v>0.19952623149688803</v>
      </c>
      <c r="G111" s="80">
        <f>10^9*($C5/30)*10^(G108/10)</f>
        <v>0.19952623149688803</v>
      </c>
      <c r="H111" s="80">
        <f>10^9*($C5/30)*10^(H108/10)</f>
        <v>0.19952623149688803</v>
      </c>
      <c r="I111" s="157">
        <f>10^9*(C7/15)*10^(I108/10)</f>
        <v>0.19952623149688803</v>
      </c>
      <c r="J111" s="80">
        <f>10^9*(C7/15)*10^(J108/10)</f>
        <v>0.19952623149688803</v>
      </c>
      <c r="K111" s="80">
        <f>10^9*(C7/15)*10^(K108/10)</f>
        <v>0.19952623149688803</v>
      </c>
      <c r="L111" s="80">
        <f>10^9*(C7/15)*10^(L108/10)</f>
        <v>0.19952623149688803</v>
      </c>
      <c r="M111" s="80">
        <f>10^9*(C7/15)*10^(M108/10)</f>
        <v>0.19952623149688803</v>
      </c>
      <c r="N111" s="157">
        <f>10^9*(C7/15)*10^((N108+I108)/10)</f>
        <v>5.2480746024977307</v>
      </c>
      <c r="O111" s="80">
        <f>10^9*(C7/15)*10^((O108+J108)/10)</f>
        <v>0.28183829312644404</v>
      </c>
      <c r="P111" s="80">
        <f>10^9*(C7/15)*10^((P108+K108)/10)</f>
        <v>0.28183829312644404</v>
      </c>
      <c r="Q111" s="80">
        <f>10^9*(C7/15)*10^((Q108+L108)/10)</f>
        <v>0.28183829312644404</v>
      </c>
      <c r="R111" s="80">
        <f>10^9*(C7/15)*10^((R108+M108)/10)</f>
        <v>0.28183829312644404</v>
      </c>
      <c r="S111" s="222">
        <f>10^9*($C5/30)*10^((D108+S108)/10)</f>
        <v>2.5118864315095686E-101</v>
      </c>
      <c r="T111" s="223">
        <f>10^9*($C5/30)*10^((E108+T108)/10)</f>
        <v>2.5118864315095686E-101</v>
      </c>
      <c r="U111" s="80">
        <f>10^9*($C5/30)*10^((F108+U108)/10)</f>
        <v>5.2480746024977307</v>
      </c>
      <c r="V111" s="80">
        <f>10^9*($C5/30)*10^((G108+V108)/10)</f>
        <v>5.2480746024977307</v>
      </c>
      <c r="W111" s="80">
        <f>10^9*($C5/30)*10^((H108+W108)/10)</f>
        <v>0.14125375446227517</v>
      </c>
      <c r="X111" s="222">
        <f>10^9*($C5/30)*10^((D108+X108)/10)</f>
        <v>2.5118864315095686E-101</v>
      </c>
      <c r="Y111" s="223">
        <f>10^9*($C5/30)*10^((E108+Y108)/10)</f>
        <v>2.5118864315095686E-101</v>
      </c>
      <c r="Z111" s="223">
        <f>10^9*($C5/30)*10^((F108+Z108)/10)</f>
        <v>2.5118864315095686E-101</v>
      </c>
      <c r="AA111" s="223">
        <f>10^9*($C5/30)*10^((G108+AA108)/10)</f>
        <v>2.5118864315095686E-101</v>
      </c>
      <c r="AB111" s="216">
        <f>10^9*($C5/30)*10^((H108+AB108)/10)</f>
        <v>5.2480746024977307</v>
      </c>
      <c r="AC111" s="80"/>
      <c r="AD111" s="80"/>
      <c r="AE111" s="80"/>
      <c r="AF111" s="80"/>
      <c r="AG111" s="80"/>
      <c r="AH111" s="8"/>
      <c r="AI111" s="8"/>
      <c r="AJ111" s="8"/>
      <c r="AK111" s="8"/>
      <c r="AL111" s="8"/>
      <c r="AM111" s="8"/>
      <c r="AN111" s="60"/>
    </row>
    <row r="112" spans="1:40" x14ac:dyDescent="0.3">
      <c r="A112" s="32" t="s">
        <v>67</v>
      </c>
      <c r="B112" s="20" t="s">
        <v>3</v>
      </c>
      <c r="C112" s="20"/>
      <c r="D112" s="115"/>
      <c r="E112" s="18"/>
      <c r="F112" s="18"/>
      <c r="G112" s="18"/>
      <c r="H112" s="18"/>
      <c r="I112" s="115"/>
      <c r="J112" s="18"/>
      <c r="K112" s="18"/>
      <c r="L112" s="18"/>
      <c r="M112" s="18"/>
      <c r="N112" s="115"/>
      <c r="O112" s="18"/>
      <c r="P112" s="18"/>
      <c r="Q112" s="18"/>
      <c r="R112" s="20"/>
      <c r="S112" s="228">
        <f>10*LOG10(S111/(D111+X111))</f>
        <v>-999</v>
      </c>
      <c r="T112" s="230">
        <f>10*LOG10(T111/(E111+Y111))</f>
        <v>-999</v>
      </c>
      <c r="U112" s="25">
        <f>10*LOG10(U111/(F111+Z111))</f>
        <v>14.200000000000003</v>
      </c>
      <c r="V112" s="25">
        <f>10*LOG10(V111/(G111+AA111))</f>
        <v>14.200000000000003</v>
      </c>
      <c r="W112" s="25">
        <f>10*LOG10(W111/(H111+AB111))</f>
        <v>-15.862052776961118</v>
      </c>
      <c r="X112" s="228">
        <f>10*LOG10(X111/(S111+D111))</f>
        <v>-999</v>
      </c>
      <c r="Y112" s="230">
        <f>10*LOG10(Y111/(T111+E111))</f>
        <v>-999</v>
      </c>
      <c r="Z112" s="230">
        <f>10*LOG10(Z111/(U111+F111))</f>
        <v>-1013.362052776961</v>
      </c>
      <c r="AA112" s="230">
        <f>10*LOG10(AA111/(V111+G111))</f>
        <v>-1013.362052776961</v>
      </c>
      <c r="AB112" s="214">
        <f>10*LOG10(AB111/(W111+H111))</f>
        <v>11.875259193124144</v>
      </c>
      <c r="AC112" s="79"/>
      <c r="AD112" s="34"/>
      <c r="AE112" s="34"/>
      <c r="AF112" s="34"/>
      <c r="AG112" s="34"/>
      <c r="AH112" s="8"/>
      <c r="AI112" s="8"/>
      <c r="AJ112" s="8"/>
      <c r="AK112" s="8"/>
      <c r="AL112" s="8"/>
      <c r="AM112" s="8"/>
      <c r="AN112" s="22"/>
    </row>
    <row r="113" spans="1:40" x14ac:dyDescent="0.3">
      <c r="A113" s="165" t="s">
        <v>66</v>
      </c>
      <c r="B113" s="20" t="s">
        <v>33</v>
      </c>
      <c r="C113" s="20"/>
      <c r="D113" s="115"/>
      <c r="E113" s="18"/>
      <c r="F113" s="18"/>
      <c r="G113" s="18"/>
      <c r="H113" s="18"/>
      <c r="I113" s="115"/>
      <c r="J113" s="18"/>
      <c r="K113" s="18"/>
      <c r="L113" s="18"/>
      <c r="M113" s="18"/>
      <c r="N113" s="115"/>
      <c r="O113" s="18"/>
      <c r="P113" s="18"/>
      <c r="Q113" s="18"/>
      <c r="R113" s="20"/>
      <c r="S113" s="228">
        <f>10*LOG10(10^(-9)*S111)</f>
        <v>-1096</v>
      </c>
      <c r="T113" s="230">
        <f t="shared" ref="T113:AB113" si="30">10*LOG10(10^(-9)*T111)</f>
        <v>-1096</v>
      </c>
      <c r="U113" s="25">
        <f t="shared" si="30"/>
        <v>-82.8</v>
      </c>
      <c r="V113" s="25">
        <f t="shared" si="30"/>
        <v>-82.8</v>
      </c>
      <c r="W113" s="25">
        <f t="shared" si="30"/>
        <v>-98.500000000000014</v>
      </c>
      <c r="X113" s="228">
        <f t="shared" si="30"/>
        <v>-1096</v>
      </c>
      <c r="Y113" s="230">
        <f t="shared" si="30"/>
        <v>-1096</v>
      </c>
      <c r="Z113" s="230">
        <f t="shared" si="30"/>
        <v>-1096</v>
      </c>
      <c r="AA113" s="230">
        <f t="shared" si="30"/>
        <v>-1096</v>
      </c>
      <c r="AB113" s="214">
        <f t="shared" si="30"/>
        <v>-82.8</v>
      </c>
      <c r="AC113" s="79"/>
      <c r="AD113" s="34"/>
      <c r="AE113" s="34"/>
      <c r="AF113" s="34"/>
      <c r="AG113" s="34"/>
      <c r="AH113" s="8"/>
      <c r="AI113" s="8"/>
      <c r="AJ113" s="8"/>
      <c r="AK113" s="8"/>
      <c r="AL113" s="8"/>
      <c r="AM113" s="8"/>
      <c r="AN113" s="22"/>
    </row>
    <row r="114" spans="1:40" x14ac:dyDescent="0.3">
      <c r="A114" s="32" t="s">
        <v>107</v>
      </c>
      <c r="B114" s="20" t="s">
        <v>3</v>
      </c>
      <c r="C114" s="20"/>
      <c r="D114" s="115"/>
      <c r="E114" s="18"/>
      <c r="F114" s="18"/>
      <c r="G114" s="18"/>
      <c r="H114" s="18"/>
      <c r="I114" s="115"/>
      <c r="J114" s="18"/>
      <c r="K114" s="18"/>
      <c r="L114" s="18"/>
      <c r="M114" s="18"/>
      <c r="N114" s="213">
        <f>10*LOG10(N111/(I111))</f>
        <v>14.200000000000003</v>
      </c>
      <c r="O114" s="25">
        <f t="shared" ref="O114:R114" si="31">10*LOG10(O111/(J111))</f>
        <v>1.4999999999999778</v>
      </c>
      <c r="P114" s="25">
        <f t="shared" si="31"/>
        <v>1.4999999999999778</v>
      </c>
      <c r="Q114" s="25">
        <f t="shared" si="31"/>
        <v>1.4999999999999778</v>
      </c>
      <c r="R114" s="25">
        <f t="shared" si="31"/>
        <v>1.4999999999999778</v>
      </c>
      <c r="S114" s="228"/>
      <c r="T114" s="230"/>
      <c r="U114" s="25"/>
      <c r="V114" s="25"/>
      <c r="W114" s="25"/>
      <c r="X114" s="228"/>
      <c r="Y114" s="230"/>
      <c r="Z114" s="230"/>
      <c r="AA114" s="230"/>
      <c r="AB114" s="214"/>
      <c r="AC114" s="79"/>
      <c r="AD114" s="34"/>
      <c r="AE114" s="34"/>
      <c r="AF114" s="34"/>
      <c r="AG114" s="34"/>
      <c r="AH114" s="8"/>
      <c r="AI114" s="8"/>
      <c r="AJ114" s="8"/>
      <c r="AK114" s="8"/>
      <c r="AL114" s="8"/>
      <c r="AM114" s="8"/>
      <c r="AN114" s="22"/>
    </row>
    <row r="115" spans="1:40" x14ac:dyDescent="0.3">
      <c r="A115" s="165" t="s">
        <v>108</v>
      </c>
      <c r="B115" s="20" t="s">
        <v>33</v>
      </c>
      <c r="C115" s="20"/>
      <c r="D115" s="115"/>
      <c r="E115" s="18"/>
      <c r="F115" s="18"/>
      <c r="G115" s="18"/>
      <c r="H115" s="18"/>
      <c r="I115" s="115"/>
      <c r="J115" s="18"/>
      <c r="K115" s="18"/>
      <c r="L115" s="18"/>
      <c r="M115" s="18"/>
      <c r="N115" s="264">
        <f>I108+N108</f>
        <v>-82.8</v>
      </c>
      <c r="O115" s="265">
        <f t="shared" ref="O115:R115" si="32">J108+O108</f>
        <v>-95.5</v>
      </c>
      <c r="P115" s="265">
        <f t="shared" si="32"/>
        <v>-95.5</v>
      </c>
      <c r="Q115" s="265">
        <f t="shared" si="32"/>
        <v>-95.5</v>
      </c>
      <c r="R115" s="265">
        <f t="shared" si="32"/>
        <v>-95.5</v>
      </c>
      <c r="S115" s="228"/>
      <c r="T115" s="230"/>
      <c r="U115" s="25"/>
      <c r="V115" s="25"/>
      <c r="W115" s="25"/>
      <c r="X115" s="228"/>
      <c r="Y115" s="230"/>
      <c r="Z115" s="230"/>
      <c r="AA115" s="230"/>
      <c r="AB115" s="214"/>
      <c r="AC115" s="79"/>
      <c r="AD115" s="34"/>
      <c r="AE115" s="34"/>
      <c r="AF115" s="34"/>
      <c r="AG115" s="34"/>
      <c r="AH115" s="8"/>
      <c r="AI115" s="8"/>
      <c r="AJ115" s="8"/>
      <c r="AK115" s="8"/>
      <c r="AL115" s="8"/>
      <c r="AM115" s="8"/>
      <c r="AN115" s="22"/>
    </row>
    <row r="116" spans="1:40" x14ac:dyDescent="0.3">
      <c r="A116" s="85" t="s">
        <v>112</v>
      </c>
      <c r="B116" s="20" t="s">
        <v>34</v>
      </c>
      <c r="C116" s="20"/>
      <c r="D116" s="158"/>
      <c r="E116" s="33"/>
      <c r="F116" s="33"/>
      <c r="G116" s="33"/>
      <c r="H116" s="33"/>
      <c r="I116" s="158"/>
      <c r="J116" s="33"/>
      <c r="K116" s="33"/>
      <c r="L116" s="33"/>
      <c r="M116" s="33"/>
      <c r="N116" s="158"/>
      <c r="O116" s="33"/>
      <c r="P116" s="33"/>
      <c r="Q116" s="33"/>
      <c r="R116" s="215"/>
      <c r="S116" s="158">
        <f>10*LOG((D111+S111+X111)*10^-9)+10*LOG(MAX(C12*12,C14*12))</f>
        <v>-69.218487496163561</v>
      </c>
      <c r="T116" s="33">
        <f>10*LOG((E111+T111+Y111)*10^-9)+10*LOG(MAX(C12*12,C14*12))</f>
        <v>-69.218487496163561</v>
      </c>
      <c r="U116" s="33">
        <f>10*LOG((F111+U111+Z111)*10^-9)+10*LOG(MAX(C12*12,C14*12))</f>
        <v>-54.85643471920244</v>
      </c>
      <c r="V116" s="33">
        <f>10*LOG((G111+V111+AA111)*10^-9)+10*LOG(MAX(C12*12,C14*12))</f>
        <v>-54.85643471920244</v>
      </c>
      <c r="W116" s="33">
        <f>10*LOG((H111+W111+AB111)*10^-9)+10*LOG(MAX(C12*12,C14*12))</f>
        <v>-54.745259393835809</v>
      </c>
      <c r="X116" s="158">
        <f>10*LOG((S111+X111+D111)*10^-9)+10*LOG(MAX(C12*12,C14*12))</f>
        <v>-69.218487496163561</v>
      </c>
      <c r="Y116" s="33">
        <f>10*LOG((T111+Y111+E111)*10^-9)+10*LOG(MAX(C12*12,C14*12))</f>
        <v>-69.218487496163561</v>
      </c>
      <c r="Z116" s="33">
        <f>10*LOG((U111+Z111+F111)*10^-9)+10*LOG(MAX(C12*12,C14*12))</f>
        <v>-54.85643471920244</v>
      </c>
      <c r="AA116" s="33">
        <f>10*LOG((V111+AA111+G111)*10^-9)+10*LOG(MAX(C12*12,C14*12))</f>
        <v>-54.85643471920244</v>
      </c>
      <c r="AB116" s="215">
        <f>10*LOG((W111+AB111+H111)*10^-9)+10*LOG(MAX(C12*12,C14*12))</f>
        <v>-54.745259393835809</v>
      </c>
      <c r="AC116" s="21"/>
      <c r="AD116" s="24"/>
      <c r="AE116" s="24"/>
      <c r="AF116" s="24"/>
      <c r="AG116" s="24"/>
      <c r="AH116" s="8"/>
      <c r="AI116" s="8"/>
      <c r="AJ116" s="8"/>
      <c r="AK116" s="8"/>
      <c r="AL116" s="8"/>
      <c r="AM116" s="8"/>
      <c r="AN116" s="22"/>
    </row>
    <row r="117" spans="1:40" x14ac:dyDescent="0.3">
      <c r="A117" s="85" t="s">
        <v>109</v>
      </c>
      <c r="B117" s="20" t="s">
        <v>34</v>
      </c>
      <c r="C117" s="20"/>
      <c r="D117" s="158"/>
      <c r="E117" s="33"/>
      <c r="F117" s="33"/>
      <c r="G117" s="33"/>
      <c r="H117" s="33"/>
      <c r="I117" s="158"/>
      <c r="J117" s="33"/>
      <c r="K117" s="33"/>
      <c r="L117" s="33"/>
      <c r="M117" s="33"/>
      <c r="N117" s="158">
        <f>10*LOG((I111+N111)*10^-9)+10*LOG(MAX(C13*12,C14*12))</f>
        <v>-54.68610132621464</v>
      </c>
      <c r="O117" s="33">
        <f>10*LOG((J111+O111)*10^-9)+10*LOG(MAX(C13*12,C14*12))</f>
        <v>-65.22341329629991</v>
      </c>
      <c r="P117" s="33">
        <f>10*LOG((K111+P111)*10^-9)+10*LOG(MAX(C13*12,C14*12))</f>
        <v>-65.22341329629991</v>
      </c>
      <c r="Q117" s="33">
        <f>10*LOG((L111+Q111)*10^-9)+10*LOG(MAX(C13*12,C14*12))</f>
        <v>-65.22341329629991</v>
      </c>
      <c r="R117" s="33">
        <f>10*LOG((M111+R111)*10^-9)+10*LOG(MAX(C13*12,C14*12))</f>
        <v>-65.22341329629991</v>
      </c>
      <c r="S117" s="158"/>
      <c r="T117" s="33"/>
      <c r="U117" s="33"/>
      <c r="V117" s="33"/>
      <c r="W117" s="33"/>
      <c r="X117" s="158"/>
      <c r="Y117" s="33"/>
      <c r="Z117" s="33"/>
      <c r="AA117" s="33"/>
      <c r="AB117" s="215"/>
      <c r="AC117" s="21"/>
      <c r="AD117" s="24"/>
      <c r="AE117" s="24"/>
      <c r="AF117" s="24"/>
      <c r="AG117" s="24"/>
      <c r="AH117" s="8"/>
      <c r="AI117" s="8"/>
      <c r="AJ117" s="8"/>
      <c r="AK117" s="8"/>
      <c r="AL117" s="8"/>
      <c r="AM117" s="8"/>
      <c r="AN117" s="22"/>
    </row>
    <row r="118" spans="1:40" x14ac:dyDescent="0.3">
      <c r="A118" s="85" t="s">
        <v>77</v>
      </c>
      <c r="B118" s="20" t="s">
        <v>3</v>
      </c>
      <c r="C118" s="20"/>
      <c r="D118" s="158"/>
      <c r="E118" s="33"/>
      <c r="F118" s="33"/>
      <c r="G118" s="33"/>
      <c r="H118" s="33"/>
      <c r="I118" s="158"/>
      <c r="J118" s="33"/>
      <c r="K118" s="33"/>
      <c r="L118" s="33"/>
      <c r="M118" s="33"/>
      <c r="N118" s="158">
        <f>N115-C15</f>
        <v>8.2000000000000028</v>
      </c>
      <c r="O118" s="33">
        <f>O115-C15</f>
        <v>-4.5</v>
      </c>
      <c r="P118" s="33">
        <f>P115-C15</f>
        <v>-4.5</v>
      </c>
      <c r="Q118" s="33">
        <f>Q115-C15</f>
        <v>-4.5</v>
      </c>
      <c r="R118" s="33">
        <f>R115-C15</f>
        <v>-4.5</v>
      </c>
      <c r="S118" s="158"/>
      <c r="T118" s="33"/>
      <c r="U118" s="33"/>
      <c r="V118" s="33"/>
      <c r="W118" s="33"/>
      <c r="X118" s="158"/>
      <c r="Y118" s="33"/>
      <c r="Z118" s="33"/>
      <c r="AA118" s="33"/>
      <c r="AB118" s="215"/>
      <c r="AC118" s="21"/>
      <c r="AD118" s="24"/>
      <c r="AE118" s="24"/>
      <c r="AF118" s="24"/>
      <c r="AG118" s="24"/>
      <c r="AH118" s="8"/>
      <c r="AI118" s="8"/>
      <c r="AJ118" s="8"/>
      <c r="AK118" s="8"/>
      <c r="AL118" s="8"/>
      <c r="AM118" s="8"/>
      <c r="AN118" s="22"/>
    </row>
    <row r="119" spans="1:40" x14ac:dyDescent="0.3">
      <c r="A119" s="85" t="s">
        <v>176</v>
      </c>
      <c r="B119" s="20" t="s">
        <v>3</v>
      </c>
      <c r="C119" s="20"/>
      <c r="D119" s="158"/>
      <c r="E119" s="33"/>
      <c r="F119" s="33"/>
      <c r="G119" s="33"/>
      <c r="H119" s="33"/>
      <c r="I119" s="158"/>
      <c r="J119" s="33"/>
      <c r="K119" s="33"/>
      <c r="L119" s="33"/>
      <c r="M119" s="33"/>
      <c r="N119" s="158"/>
      <c r="O119" s="33"/>
      <c r="P119" s="33"/>
      <c r="Q119" s="33"/>
      <c r="R119" s="215"/>
      <c r="S119" s="228">
        <f>S113-C15</f>
        <v>-1005</v>
      </c>
      <c r="T119" s="230">
        <f>T113-C15</f>
        <v>-1005</v>
      </c>
      <c r="U119" s="33">
        <f>U113-C15</f>
        <v>8.2000000000000028</v>
      </c>
      <c r="V119" s="33">
        <f>V113-C15</f>
        <v>8.2000000000000028</v>
      </c>
      <c r="W119" s="215">
        <f>W113-C15</f>
        <v>-7.5000000000000142</v>
      </c>
      <c r="X119" s="158"/>
      <c r="Y119" s="33"/>
      <c r="Z119" s="33"/>
      <c r="AA119" s="33"/>
      <c r="AB119" s="215"/>
      <c r="AC119" s="21"/>
      <c r="AD119" s="24"/>
      <c r="AE119" s="24"/>
      <c r="AF119" s="24"/>
      <c r="AG119" s="24"/>
      <c r="AH119" s="8"/>
      <c r="AI119" s="8"/>
      <c r="AJ119" s="8"/>
      <c r="AK119" s="8"/>
      <c r="AL119" s="8"/>
      <c r="AM119" s="8"/>
      <c r="AN119" s="22"/>
    </row>
    <row r="120" spans="1:40" ht="12.9" thickBot="1" x14ac:dyDescent="0.35">
      <c r="A120" s="243" t="s">
        <v>211</v>
      </c>
      <c r="B120" s="96" t="s">
        <v>3</v>
      </c>
      <c r="C120" s="96"/>
      <c r="D120" s="159"/>
      <c r="E120" s="192"/>
      <c r="F120" s="192"/>
      <c r="G120" s="192"/>
      <c r="H120" s="192"/>
      <c r="I120" s="159"/>
      <c r="J120" s="192"/>
      <c r="K120" s="192"/>
      <c r="L120" s="192"/>
      <c r="M120" s="192"/>
      <c r="N120" s="159"/>
      <c r="O120" s="192"/>
      <c r="P120" s="192"/>
      <c r="Q120" s="192"/>
      <c r="R120" s="145"/>
      <c r="S120" s="159"/>
      <c r="T120" s="192"/>
      <c r="U120" s="192"/>
      <c r="V120" s="192"/>
      <c r="W120" s="145"/>
      <c r="X120" s="232">
        <f>X113-C16</f>
        <v>-1005</v>
      </c>
      <c r="Y120" s="233">
        <f>Y113-C16</f>
        <v>-1005</v>
      </c>
      <c r="Z120" s="233">
        <f>Z113-C16</f>
        <v>-1005</v>
      </c>
      <c r="AA120" s="233">
        <f>AA113-C16</f>
        <v>-1005</v>
      </c>
      <c r="AB120" s="145">
        <f>AB113-C16</f>
        <v>8.2000000000000028</v>
      </c>
      <c r="AC120" s="21"/>
      <c r="AD120" s="24"/>
      <c r="AE120" s="24"/>
      <c r="AF120" s="24"/>
      <c r="AG120" s="24"/>
      <c r="AH120" s="8"/>
      <c r="AI120" s="8"/>
      <c r="AJ120" s="8"/>
      <c r="AK120" s="8"/>
      <c r="AL120" s="8"/>
      <c r="AM120" s="8"/>
      <c r="AN120" s="22"/>
    </row>
    <row r="121" spans="1:40" x14ac:dyDescent="0.3">
      <c r="A121" s="92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117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</row>
    <row r="122" spans="1:40" ht="12.9" thickBot="1" x14ac:dyDescent="0.3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118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</row>
    <row r="123" spans="1:40" x14ac:dyDescent="0.3">
      <c r="A123" s="9" t="s">
        <v>25</v>
      </c>
      <c r="B123" s="11"/>
      <c r="C123" s="123"/>
      <c r="D123" s="271" t="s">
        <v>101</v>
      </c>
      <c r="E123" s="272"/>
      <c r="F123" s="272"/>
      <c r="G123" s="272"/>
      <c r="H123" s="272"/>
      <c r="I123" s="271" t="s">
        <v>100</v>
      </c>
      <c r="J123" s="272"/>
      <c r="K123" s="272"/>
      <c r="L123" s="272"/>
      <c r="M123" s="273"/>
      <c r="N123" s="271" t="s">
        <v>99</v>
      </c>
      <c r="O123" s="272"/>
      <c r="P123" s="272"/>
      <c r="Q123" s="272"/>
      <c r="R123" s="273"/>
      <c r="S123" s="271" t="s">
        <v>61</v>
      </c>
      <c r="T123" s="272"/>
      <c r="U123" s="272"/>
      <c r="V123" s="272"/>
      <c r="W123" s="273"/>
      <c r="X123" s="271" t="s">
        <v>62</v>
      </c>
      <c r="Y123" s="272"/>
      <c r="Z123" s="272"/>
      <c r="AA123" s="272"/>
      <c r="AB123" s="273"/>
      <c r="AC123" s="252"/>
      <c r="AD123" s="250"/>
      <c r="AE123" s="250"/>
      <c r="AF123" s="250"/>
      <c r="AG123" s="250"/>
      <c r="AH123" s="268" t="s">
        <v>17</v>
      </c>
      <c r="AI123" s="269"/>
      <c r="AJ123" s="269"/>
      <c r="AK123" s="269"/>
      <c r="AL123" s="270"/>
      <c r="AM123" s="101" t="s">
        <v>42</v>
      </c>
      <c r="AN123" s="13" t="s">
        <v>41</v>
      </c>
    </row>
    <row r="124" spans="1:40" x14ac:dyDescent="0.3">
      <c r="A124" s="30"/>
      <c r="B124" s="18"/>
      <c r="C124" s="100"/>
      <c r="D124" s="147" t="s">
        <v>37</v>
      </c>
      <c r="E124" s="189" t="s">
        <v>38</v>
      </c>
      <c r="F124" s="189" t="s">
        <v>58</v>
      </c>
      <c r="G124" s="189" t="s">
        <v>59</v>
      </c>
      <c r="H124" s="189" t="s">
        <v>60</v>
      </c>
      <c r="I124" s="147" t="s">
        <v>37</v>
      </c>
      <c r="J124" s="189" t="s">
        <v>38</v>
      </c>
      <c r="K124" s="189" t="s">
        <v>58</v>
      </c>
      <c r="L124" s="189" t="s">
        <v>59</v>
      </c>
      <c r="M124" s="121" t="s">
        <v>60</v>
      </c>
      <c r="N124" s="147" t="s">
        <v>37</v>
      </c>
      <c r="O124" s="189" t="s">
        <v>38</v>
      </c>
      <c r="P124" s="189" t="s">
        <v>58</v>
      </c>
      <c r="Q124" s="189" t="s">
        <v>59</v>
      </c>
      <c r="R124" s="189" t="s">
        <v>60</v>
      </c>
      <c r="S124" s="147" t="s">
        <v>37</v>
      </c>
      <c r="T124" s="189" t="s">
        <v>38</v>
      </c>
      <c r="U124" s="189" t="s">
        <v>58</v>
      </c>
      <c r="V124" s="189" t="s">
        <v>59</v>
      </c>
      <c r="W124" s="121" t="s">
        <v>60</v>
      </c>
      <c r="X124" s="147" t="s">
        <v>37</v>
      </c>
      <c r="Y124" s="189" t="s">
        <v>38</v>
      </c>
      <c r="Z124" s="189" t="s">
        <v>58</v>
      </c>
      <c r="AA124" s="189" t="s">
        <v>59</v>
      </c>
      <c r="AB124" s="121" t="s">
        <v>60</v>
      </c>
      <c r="AC124" s="147" t="s">
        <v>37</v>
      </c>
      <c r="AD124" s="189" t="s">
        <v>38</v>
      </c>
      <c r="AE124" s="189" t="s">
        <v>58</v>
      </c>
      <c r="AF124" s="189" t="s">
        <v>59</v>
      </c>
      <c r="AG124" s="121" t="s">
        <v>60</v>
      </c>
      <c r="AH124" s="147" t="s">
        <v>37</v>
      </c>
      <c r="AI124" s="189" t="s">
        <v>38</v>
      </c>
      <c r="AJ124" s="189" t="s">
        <v>58</v>
      </c>
      <c r="AK124" s="189" t="s">
        <v>59</v>
      </c>
      <c r="AL124" s="121" t="s">
        <v>60</v>
      </c>
      <c r="AM124" s="99"/>
      <c r="AN124" s="149"/>
    </row>
    <row r="125" spans="1:40" x14ac:dyDescent="0.3">
      <c r="A125" s="30"/>
      <c r="B125" s="18"/>
      <c r="C125" s="100"/>
      <c r="D125" s="84"/>
      <c r="E125" s="26"/>
      <c r="F125" s="26"/>
      <c r="G125" s="26"/>
      <c r="H125" s="26"/>
      <c r="I125" s="84"/>
      <c r="J125" s="26"/>
      <c r="K125" s="26"/>
      <c r="L125" s="26"/>
      <c r="M125" s="150"/>
      <c r="N125" s="26"/>
      <c r="O125" s="26"/>
      <c r="P125" s="26"/>
      <c r="Q125" s="26"/>
      <c r="R125" s="26"/>
      <c r="S125" s="84"/>
      <c r="T125" s="26"/>
      <c r="U125" s="26"/>
      <c r="V125" s="26"/>
      <c r="W125" s="150"/>
      <c r="X125" s="26"/>
      <c r="Y125" s="26"/>
      <c r="Z125" s="26"/>
      <c r="AA125" s="26"/>
      <c r="AB125" s="150"/>
      <c r="AC125" s="16"/>
      <c r="AD125" s="17"/>
      <c r="AE125" s="17"/>
      <c r="AF125" s="17"/>
      <c r="AG125" s="17"/>
      <c r="AH125" s="16"/>
      <c r="AI125" s="17"/>
      <c r="AJ125" s="17"/>
      <c r="AK125" s="17"/>
      <c r="AL125" s="166"/>
      <c r="AM125" s="99"/>
      <c r="AN125" s="55"/>
    </row>
    <row r="126" spans="1:40" x14ac:dyDescent="0.3">
      <c r="A126" s="37" t="s">
        <v>152</v>
      </c>
      <c r="B126" s="38" t="s">
        <v>3</v>
      </c>
      <c r="C126" s="124"/>
      <c r="D126" s="51"/>
      <c r="E126" s="197"/>
      <c r="F126" s="197"/>
      <c r="G126" s="197"/>
      <c r="H126" s="197"/>
      <c r="I126" s="51"/>
      <c r="J126" s="197"/>
      <c r="K126" s="197"/>
      <c r="L126" s="197"/>
      <c r="M126" s="174"/>
      <c r="N126" s="197"/>
      <c r="O126" s="197"/>
      <c r="P126" s="197"/>
      <c r="Q126" s="197"/>
      <c r="R126" s="197"/>
      <c r="S126" s="105"/>
      <c r="T126" s="203"/>
      <c r="U126" s="202">
        <f>U127-AJ127</f>
        <v>13.900000000000002</v>
      </c>
      <c r="V126" s="202">
        <f>V127-AK127</f>
        <v>13.900000000000002</v>
      </c>
      <c r="W126" s="174">
        <f>W127-AL127</f>
        <v>-16.162052776961119</v>
      </c>
      <c r="X126" s="197"/>
      <c r="Y126" s="197"/>
      <c r="Z126" s="197"/>
      <c r="AA126" s="197"/>
      <c r="AB126" s="197"/>
      <c r="AC126" s="51"/>
      <c r="AD126" s="197"/>
      <c r="AE126" s="197"/>
      <c r="AF126" s="197"/>
      <c r="AG126" s="197"/>
      <c r="AH126" s="51"/>
      <c r="AI126" s="197"/>
      <c r="AJ126" s="197"/>
      <c r="AK126" s="197"/>
      <c r="AL126" s="174"/>
      <c r="AM126" s="134">
        <v>0</v>
      </c>
      <c r="AN126" s="135" t="s">
        <v>93</v>
      </c>
    </row>
    <row r="127" spans="1:40" x14ac:dyDescent="0.3">
      <c r="A127" s="40" t="s">
        <v>87</v>
      </c>
      <c r="B127" s="38" t="s">
        <v>3</v>
      </c>
      <c r="C127" s="124"/>
      <c r="D127" s="51"/>
      <c r="E127" s="197"/>
      <c r="F127" s="197"/>
      <c r="G127" s="197"/>
      <c r="H127" s="197"/>
      <c r="I127" s="51"/>
      <c r="J127" s="197"/>
      <c r="K127" s="197"/>
      <c r="L127" s="197"/>
      <c r="M127" s="174"/>
      <c r="N127" s="197"/>
      <c r="O127" s="197"/>
      <c r="P127" s="197"/>
      <c r="Q127" s="197"/>
      <c r="R127" s="197"/>
      <c r="S127" s="105"/>
      <c r="T127" s="203"/>
      <c r="U127" s="203">
        <f>U112</f>
        <v>14.200000000000003</v>
      </c>
      <c r="V127" s="203">
        <f>V112</f>
        <v>14.200000000000003</v>
      </c>
      <c r="W127" s="218">
        <f>W112</f>
        <v>-15.862052776961118</v>
      </c>
      <c r="X127" s="197"/>
      <c r="Y127" s="197"/>
      <c r="Z127" s="197"/>
      <c r="AA127" s="197"/>
      <c r="AB127" s="174"/>
      <c r="AC127" s="51"/>
      <c r="AD127" s="197"/>
      <c r="AE127" s="197"/>
      <c r="AF127" s="197"/>
      <c r="AG127" s="197"/>
      <c r="AH127" s="179">
        <f>AH50</f>
        <v>0</v>
      </c>
      <c r="AI127" s="206">
        <f>AI50</f>
        <v>0</v>
      </c>
      <c r="AJ127" s="206">
        <f>AJ50</f>
        <v>0.3</v>
      </c>
      <c r="AK127" s="206">
        <f>AK50</f>
        <v>0.3</v>
      </c>
      <c r="AL127" s="206">
        <f>AL50</f>
        <v>0.3</v>
      </c>
      <c r="AM127" s="133"/>
      <c r="AN127" s="22"/>
    </row>
    <row r="128" spans="1:40" x14ac:dyDescent="0.3">
      <c r="A128" s="37" t="s">
        <v>88</v>
      </c>
      <c r="B128" s="38" t="s">
        <v>3</v>
      </c>
      <c r="C128" s="124"/>
      <c r="D128" s="51"/>
      <c r="E128" s="197"/>
      <c r="F128" s="197"/>
      <c r="G128" s="197"/>
      <c r="H128" s="197"/>
      <c r="I128" s="51"/>
      <c r="J128" s="197"/>
      <c r="K128" s="197"/>
      <c r="L128" s="197"/>
      <c r="M128" s="174"/>
      <c r="N128" s="197"/>
      <c r="O128" s="197"/>
      <c r="P128" s="197"/>
      <c r="Q128" s="197"/>
      <c r="R128" s="197"/>
      <c r="S128" s="105"/>
      <c r="T128" s="203"/>
      <c r="U128" s="203">
        <f>U127+AJ127</f>
        <v>14.500000000000004</v>
      </c>
      <c r="V128" s="203">
        <f>V127+AK127</f>
        <v>14.500000000000004</v>
      </c>
      <c r="W128" s="218">
        <f>W127+AL127</f>
        <v>-15.562052776961117</v>
      </c>
      <c r="X128" s="197"/>
      <c r="Y128" s="197"/>
      <c r="Z128" s="197"/>
      <c r="AA128" s="197"/>
      <c r="AB128" s="174"/>
      <c r="AC128" s="51"/>
      <c r="AD128" s="197"/>
      <c r="AE128" s="197"/>
      <c r="AF128" s="197"/>
      <c r="AG128" s="197"/>
      <c r="AH128" s="51"/>
      <c r="AI128" s="197"/>
      <c r="AJ128" s="197"/>
      <c r="AK128" s="197"/>
      <c r="AL128" s="174"/>
      <c r="AM128" s="132"/>
      <c r="AN128" s="22"/>
    </row>
    <row r="129" spans="1:40" x14ac:dyDescent="0.3">
      <c r="A129" s="45"/>
      <c r="B129" s="26"/>
      <c r="C129" s="108"/>
      <c r="D129" s="48"/>
      <c r="E129" s="24"/>
      <c r="F129" s="24"/>
      <c r="G129" s="24"/>
      <c r="H129" s="24"/>
      <c r="I129" s="48"/>
      <c r="J129" s="24"/>
      <c r="K129" s="24"/>
      <c r="L129" s="24"/>
      <c r="M129" s="137"/>
      <c r="N129" s="24"/>
      <c r="O129" s="24"/>
      <c r="P129" s="24"/>
      <c r="Q129" s="24"/>
      <c r="R129" s="24"/>
      <c r="S129" s="48"/>
      <c r="T129" s="24"/>
      <c r="U129" s="24"/>
      <c r="V129" s="24"/>
      <c r="W129" s="137"/>
      <c r="X129" s="24"/>
      <c r="Y129" s="24"/>
      <c r="Z129" s="24"/>
      <c r="AA129" s="24"/>
      <c r="AB129" s="137"/>
      <c r="AC129" s="48"/>
      <c r="AD129" s="24"/>
      <c r="AE129" s="24"/>
      <c r="AF129" s="24"/>
      <c r="AG129" s="24"/>
      <c r="AH129" s="172"/>
      <c r="AI129" s="79"/>
      <c r="AJ129" s="79"/>
      <c r="AK129" s="79"/>
      <c r="AL129" s="173"/>
      <c r="AM129" s="102"/>
      <c r="AN129" s="22"/>
    </row>
    <row r="130" spans="1:40" x14ac:dyDescent="0.3">
      <c r="A130" s="37" t="s">
        <v>193</v>
      </c>
      <c r="B130" s="97" t="s">
        <v>33</v>
      </c>
      <c r="C130" s="124"/>
      <c r="D130" s="52"/>
      <c r="E130" s="198"/>
      <c r="F130" s="198"/>
      <c r="G130" s="198"/>
      <c r="H130" s="198"/>
      <c r="I130" s="52"/>
      <c r="J130" s="198"/>
      <c r="K130" s="198"/>
      <c r="L130" s="198"/>
      <c r="M130" s="261"/>
      <c r="N130" s="198"/>
      <c r="O130" s="198"/>
      <c r="P130" s="198"/>
      <c r="Q130" s="198"/>
      <c r="R130" s="198"/>
      <c r="S130" s="105"/>
      <c r="T130" s="203"/>
      <c r="U130" s="202">
        <f>U131-AJ131</f>
        <v>-84.329705854077829</v>
      </c>
      <c r="V130" s="202">
        <f>V131-AK131</f>
        <v>-84.329705854077829</v>
      </c>
      <c r="W130" s="255">
        <f>W131-AL131</f>
        <v>-100.02970585407785</v>
      </c>
      <c r="X130" s="203"/>
      <c r="Y130" s="203"/>
      <c r="Z130" s="203"/>
      <c r="AA130" s="203"/>
      <c r="AB130" s="218"/>
      <c r="AC130" s="51"/>
      <c r="AD130" s="197"/>
      <c r="AE130" s="197"/>
      <c r="AF130" s="197"/>
      <c r="AG130" s="197"/>
      <c r="AH130" s="181"/>
      <c r="AI130" s="208"/>
      <c r="AJ130" s="208"/>
      <c r="AK130" s="208"/>
      <c r="AL130" s="182"/>
      <c r="AM130" s="188">
        <v>-113.5</v>
      </c>
      <c r="AN130" s="187" t="s">
        <v>94</v>
      </c>
    </row>
    <row r="131" spans="1:40" x14ac:dyDescent="0.3">
      <c r="A131" s="40" t="s">
        <v>194</v>
      </c>
      <c r="B131" s="97" t="s">
        <v>33</v>
      </c>
      <c r="C131" s="124"/>
      <c r="D131" s="52"/>
      <c r="E131" s="198"/>
      <c r="F131" s="198"/>
      <c r="G131" s="198"/>
      <c r="H131" s="198"/>
      <c r="I131" s="52"/>
      <c r="J131" s="198"/>
      <c r="K131" s="198"/>
      <c r="L131" s="198"/>
      <c r="M131" s="261"/>
      <c r="N131" s="198"/>
      <c r="O131" s="198"/>
      <c r="P131" s="198"/>
      <c r="Q131" s="198"/>
      <c r="R131" s="198"/>
      <c r="S131" s="105"/>
      <c r="T131" s="203"/>
      <c r="U131" s="203">
        <f>U113</f>
        <v>-82.8</v>
      </c>
      <c r="V131" s="203">
        <f>V113</f>
        <v>-82.8</v>
      </c>
      <c r="W131" s="218">
        <f>W113</f>
        <v>-98.500000000000014</v>
      </c>
      <c r="X131" s="203"/>
      <c r="Y131" s="203"/>
      <c r="Z131" s="203"/>
      <c r="AA131" s="203"/>
      <c r="AB131" s="218"/>
      <c r="AC131" s="51"/>
      <c r="AD131" s="197"/>
      <c r="AE131" s="197"/>
      <c r="AF131" s="197"/>
      <c r="AG131" s="197"/>
      <c r="AH131" s="179">
        <f>AH54</f>
        <v>1.5</v>
      </c>
      <c r="AI131" s="206">
        <f>AI54</f>
        <v>1.5</v>
      </c>
      <c r="AJ131" s="206">
        <f>AJ54</f>
        <v>1.5297058540778354</v>
      </c>
      <c r="AK131" s="206">
        <f>AK54</f>
        <v>1.5297058540778354</v>
      </c>
      <c r="AL131" s="206">
        <f>AL54</f>
        <v>1.5297058540778354</v>
      </c>
      <c r="AM131" s="133"/>
      <c r="AN131" s="55"/>
    </row>
    <row r="132" spans="1:40" x14ac:dyDescent="0.3">
      <c r="A132" s="37" t="s">
        <v>212</v>
      </c>
      <c r="B132" s="97" t="s">
        <v>33</v>
      </c>
      <c r="C132" s="124"/>
      <c r="D132" s="52"/>
      <c r="E132" s="198"/>
      <c r="F132" s="198"/>
      <c r="G132" s="198"/>
      <c r="H132" s="198"/>
      <c r="I132" s="52"/>
      <c r="J132" s="198"/>
      <c r="K132" s="198"/>
      <c r="L132" s="198"/>
      <c r="M132" s="261"/>
      <c r="N132" s="198"/>
      <c r="O132" s="198"/>
      <c r="P132" s="198"/>
      <c r="Q132" s="198"/>
      <c r="R132" s="198"/>
      <c r="S132" s="105"/>
      <c r="T132" s="203"/>
      <c r="U132" s="203">
        <f>U131+AJ131</f>
        <v>-81.270294145922165</v>
      </c>
      <c r="V132" s="203">
        <f>V131+AK131</f>
        <v>-81.270294145922165</v>
      </c>
      <c r="W132" s="218">
        <f>W131+AL131</f>
        <v>-96.970294145922182</v>
      </c>
      <c r="X132" s="203"/>
      <c r="Y132" s="203"/>
      <c r="Z132" s="203"/>
      <c r="AA132" s="203"/>
      <c r="AB132" s="218"/>
      <c r="AC132" s="51"/>
      <c r="AD132" s="197"/>
      <c r="AE132" s="197"/>
      <c r="AF132" s="197"/>
      <c r="AG132" s="197"/>
      <c r="AH132" s="181"/>
      <c r="AI132" s="208"/>
      <c r="AJ132" s="208"/>
      <c r="AK132" s="208"/>
      <c r="AL132" s="182"/>
      <c r="AM132" s="132"/>
      <c r="AN132" s="55"/>
    </row>
    <row r="133" spans="1:40" x14ac:dyDescent="0.3">
      <c r="A133" s="30"/>
      <c r="B133" s="18"/>
      <c r="C133" s="100"/>
      <c r="D133" s="84"/>
      <c r="E133" s="26"/>
      <c r="F133" s="26"/>
      <c r="G133" s="26"/>
      <c r="H133" s="26"/>
      <c r="I133" s="84"/>
      <c r="J133" s="26"/>
      <c r="K133" s="26"/>
      <c r="L133" s="26"/>
      <c r="M133" s="150"/>
      <c r="N133" s="26"/>
      <c r="O133" s="26"/>
      <c r="P133" s="26"/>
      <c r="Q133" s="26"/>
      <c r="R133" s="26"/>
      <c r="S133" s="84"/>
      <c r="T133" s="26"/>
      <c r="U133" s="26"/>
      <c r="V133" s="26"/>
      <c r="W133" s="150"/>
      <c r="X133" s="26"/>
      <c r="Y133" s="26"/>
      <c r="Z133" s="26"/>
      <c r="AA133" s="26"/>
      <c r="AB133" s="150"/>
      <c r="AC133" s="16"/>
      <c r="AD133" s="17"/>
      <c r="AE133" s="17"/>
      <c r="AF133" s="17"/>
      <c r="AG133" s="17"/>
      <c r="AH133" s="16"/>
      <c r="AI133" s="17"/>
      <c r="AJ133" s="17"/>
      <c r="AK133" s="17"/>
      <c r="AL133" s="166"/>
      <c r="AM133" s="99"/>
      <c r="AN133" s="55"/>
    </row>
    <row r="134" spans="1:40" x14ac:dyDescent="0.3">
      <c r="A134" s="37" t="s">
        <v>89</v>
      </c>
      <c r="B134" s="38" t="s">
        <v>3</v>
      </c>
      <c r="C134" s="124"/>
      <c r="D134" s="51"/>
      <c r="E134" s="197"/>
      <c r="F134" s="197"/>
      <c r="G134" s="197"/>
      <c r="H134" s="197"/>
      <c r="I134" s="51"/>
      <c r="J134" s="197"/>
      <c r="K134" s="197"/>
      <c r="L134" s="197"/>
      <c r="M134" s="174"/>
      <c r="N134" s="197"/>
      <c r="O134" s="197"/>
      <c r="P134" s="197"/>
      <c r="Q134" s="197"/>
      <c r="R134" s="197"/>
      <c r="S134" s="105"/>
      <c r="T134" s="203"/>
      <c r="U134" s="203"/>
      <c r="V134" s="203"/>
      <c r="W134" s="218"/>
      <c r="X134" s="234"/>
      <c r="Y134" s="234"/>
      <c r="Z134" s="234"/>
      <c r="AA134" s="203"/>
      <c r="AB134" s="202">
        <f>AB135-AL135</f>
        <v>11.575259193124143</v>
      </c>
      <c r="AC134" s="51"/>
      <c r="AD134" s="197"/>
      <c r="AE134" s="197"/>
      <c r="AF134" s="197"/>
      <c r="AG134" s="197"/>
      <c r="AH134" s="51"/>
      <c r="AI134" s="197"/>
      <c r="AJ134" s="197"/>
      <c r="AK134" s="197"/>
      <c r="AL134" s="174"/>
      <c r="AM134" s="134">
        <v>0</v>
      </c>
      <c r="AN134" s="135" t="s">
        <v>93</v>
      </c>
    </row>
    <row r="135" spans="1:40" x14ac:dyDescent="0.3">
      <c r="A135" s="40" t="s">
        <v>90</v>
      </c>
      <c r="B135" s="38" t="s">
        <v>3</v>
      </c>
      <c r="C135" s="124"/>
      <c r="D135" s="51"/>
      <c r="E135" s="197"/>
      <c r="F135" s="197"/>
      <c r="G135" s="197"/>
      <c r="H135" s="197"/>
      <c r="I135" s="51"/>
      <c r="J135" s="197"/>
      <c r="K135" s="197"/>
      <c r="L135" s="197"/>
      <c r="M135" s="174"/>
      <c r="N135" s="197"/>
      <c r="O135" s="197"/>
      <c r="P135" s="197"/>
      <c r="Q135" s="197"/>
      <c r="R135" s="197"/>
      <c r="S135" s="105"/>
      <c r="T135" s="203"/>
      <c r="U135" s="203"/>
      <c r="V135" s="203"/>
      <c r="W135" s="218"/>
      <c r="X135" s="234"/>
      <c r="Y135" s="234"/>
      <c r="Z135" s="234"/>
      <c r="AA135" s="203"/>
      <c r="AB135" s="218">
        <f>AB112</f>
        <v>11.875259193124144</v>
      </c>
      <c r="AC135" s="51"/>
      <c r="AD135" s="197"/>
      <c r="AE135" s="197"/>
      <c r="AF135" s="197"/>
      <c r="AG135" s="197"/>
      <c r="AH135" s="179">
        <f>AH58</f>
        <v>0</v>
      </c>
      <c r="AI135" s="206">
        <f>AI58</f>
        <v>0</v>
      </c>
      <c r="AJ135" s="206">
        <f>AJ58</f>
        <v>0</v>
      </c>
      <c r="AK135" s="206">
        <f>AK58</f>
        <v>0</v>
      </c>
      <c r="AL135" s="206">
        <f>AL58</f>
        <v>0.3</v>
      </c>
      <c r="AM135" s="133"/>
      <c r="AN135" s="22"/>
    </row>
    <row r="136" spans="1:40" x14ac:dyDescent="0.3">
      <c r="A136" s="37" t="s">
        <v>91</v>
      </c>
      <c r="B136" s="38" t="s">
        <v>3</v>
      </c>
      <c r="C136" s="124"/>
      <c r="D136" s="51"/>
      <c r="E136" s="197"/>
      <c r="F136" s="197"/>
      <c r="G136" s="197"/>
      <c r="H136" s="197"/>
      <c r="I136" s="51"/>
      <c r="J136" s="197"/>
      <c r="K136" s="197"/>
      <c r="L136" s="197"/>
      <c r="M136" s="174"/>
      <c r="N136" s="197"/>
      <c r="O136" s="197"/>
      <c r="P136" s="197"/>
      <c r="Q136" s="197"/>
      <c r="R136" s="197"/>
      <c r="S136" s="105"/>
      <c r="T136" s="203"/>
      <c r="U136" s="203"/>
      <c r="V136" s="203"/>
      <c r="W136" s="218"/>
      <c r="X136" s="234"/>
      <c r="Y136" s="234"/>
      <c r="Z136" s="234"/>
      <c r="AA136" s="203"/>
      <c r="AB136" s="218">
        <f>AB135+AL135</f>
        <v>12.175259193124145</v>
      </c>
      <c r="AC136" s="51"/>
      <c r="AD136" s="197"/>
      <c r="AE136" s="197"/>
      <c r="AF136" s="197"/>
      <c r="AG136" s="197"/>
      <c r="AH136" s="51"/>
      <c r="AI136" s="197"/>
      <c r="AJ136" s="197"/>
      <c r="AK136" s="197"/>
      <c r="AL136" s="174"/>
      <c r="AM136" s="132"/>
      <c r="AN136" s="22"/>
    </row>
    <row r="137" spans="1:40" x14ac:dyDescent="0.3">
      <c r="A137" s="45"/>
      <c r="B137" s="26"/>
      <c r="C137" s="108"/>
      <c r="D137" s="48"/>
      <c r="E137" s="24"/>
      <c r="F137" s="24"/>
      <c r="G137" s="24"/>
      <c r="H137" s="24"/>
      <c r="I137" s="48"/>
      <c r="J137" s="24"/>
      <c r="K137" s="24"/>
      <c r="L137" s="24"/>
      <c r="M137" s="137"/>
      <c r="N137" s="24"/>
      <c r="O137" s="24"/>
      <c r="P137" s="24"/>
      <c r="Q137" s="24"/>
      <c r="R137" s="24"/>
      <c r="S137" s="48"/>
      <c r="T137" s="24"/>
      <c r="U137" s="24"/>
      <c r="V137" s="24"/>
      <c r="W137" s="137"/>
      <c r="X137" s="24"/>
      <c r="Y137" s="24"/>
      <c r="Z137" s="24"/>
      <c r="AA137" s="24"/>
      <c r="AB137" s="137"/>
      <c r="AC137" s="48"/>
      <c r="AD137" s="24"/>
      <c r="AE137" s="24"/>
      <c r="AF137" s="24"/>
      <c r="AG137" s="24"/>
      <c r="AH137" s="172"/>
      <c r="AI137" s="79"/>
      <c r="AJ137" s="79"/>
      <c r="AK137" s="79"/>
      <c r="AL137" s="173"/>
      <c r="AM137" s="102"/>
      <c r="AN137" s="22"/>
    </row>
    <row r="138" spans="1:40" x14ac:dyDescent="0.3">
      <c r="A138" s="37" t="s">
        <v>196</v>
      </c>
      <c r="B138" s="97" t="s">
        <v>33</v>
      </c>
      <c r="C138" s="124"/>
      <c r="D138" s="52"/>
      <c r="E138" s="198"/>
      <c r="F138" s="198"/>
      <c r="G138" s="198"/>
      <c r="H138" s="198"/>
      <c r="I138" s="52"/>
      <c r="J138" s="198"/>
      <c r="K138" s="198"/>
      <c r="L138" s="198"/>
      <c r="M138" s="261"/>
      <c r="N138" s="198"/>
      <c r="O138" s="198"/>
      <c r="P138" s="198"/>
      <c r="Q138" s="198"/>
      <c r="R138" s="198"/>
      <c r="S138" s="105"/>
      <c r="T138" s="203"/>
      <c r="U138" s="203"/>
      <c r="V138" s="203"/>
      <c r="W138" s="218"/>
      <c r="X138" s="234"/>
      <c r="Y138" s="234"/>
      <c r="Z138" s="234"/>
      <c r="AA138" s="203"/>
      <c r="AB138" s="202">
        <f>AB139-AL139</f>
        <v>-84.329705854077829</v>
      </c>
      <c r="AC138" s="51"/>
      <c r="AD138" s="197"/>
      <c r="AE138" s="197"/>
      <c r="AF138" s="197"/>
      <c r="AG138" s="197"/>
      <c r="AH138" s="181"/>
      <c r="AI138" s="208"/>
      <c r="AJ138" s="208"/>
      <c r="AK138" s="208"/>
      <c r="AL138" s="182"/>
      <c r="AM138" s="188">
        <v>-113.5</v>
      </c>
      <c r="AN138" s="187" t="s">
        <v>94</v>
      </c>
    </row>
    <row r="139" spans="1:40" x14ac:dyDescent="0.3">
      <c r="A139" s="40" t="s">
        <v>197</v>
      </c>
      <c r="B139" s="97" t="s">
        <v>33</v>
      </c>
      <c r="C139" s="124"/>
      <c r="D139" s="52"/>
      <c r="E139" s="198"/>
      <c r="F139" s="198"/>
      <c r="G139" s="198"/>
      <c r="H139" s="198"/>
      <c r="I139" s="52"/>
      <c r="J139" s="198"/>
      <c r="K139" s="198"/>
      <c r="L139" s="198"/>
      <c r="M139" s="261"/>
      <c r="N139" s="198"/>
      <c r="O139" s="198"/>
      <c r="P139" s="198"/>
      <c r="Q139" s="198"/>
      <c r="R139" s="198"/>
      <c r="S139" s="105"/>
      <c r="T139" s="203"/>
      <c r="U139" s="203"/>
      <c r="V139" s="203"/>
      <c r="W139" s="218"/>
      <c r="X139" s="234"/>
      <c r="Y139" s="234"/>
      <c r="Z139" s="234"/>
      <c r="AA139" s="203"/>
      <c r="AB139" s="218">
        <f>AB113</f>
        <v>-82.8</v>
      </c>
      <c r="AC139" s="51"/>
      <c r="AD139" s="197"/>
      <c r="AE139" s="197"/>
      <c r="AF139" s="197"/>
      <c r="AG139" s="197"/>
      <c r="AH139" s="179">
        <f>AH62</f>
        <v>1.5</v>
      </c>
      <c r="AI139" s="206">
        <f>AI62</f>
        <v>1.5</v>
      </c>
      <c r="AJ139" s="206">
        <f>AJ62</f>
        <v>1.5</v>
      </c>
      <c r="AK139" s="206">
        <f>AK62</f>
        <v>1.5</v>
      </c>
      <c r="AL139" s="206">
        <f>AL62</f>
        <v>1.5297058540778354</v>
      </c>
      <c r="AM139" s="133"/>
      <c r="AN139" s="55"/>
    </row>
    <row r="140" spans="1:40" x14ac:dyDescent="0.3">
      <c r="A140" s="37" t="s">
        <v>198</v>
      </c>
      <c r="B140" s="97" t="s">
        <v>33</v>
      </c>
      <c r="C140" s="124"/>
      <c r="D140" s="52"/>
      <c r="E140" s="198"/>
      <c r="F140" s="198"/>
      <c r="G140" s="198"/>
      <c r="H140" s="198"/>
      <c r="I140" s="52"/>
      <c r="J140" s="198"/>
      <c r="K140" s="198"/>
      <c r="L140" s="198"/>
      <c r="M140" s="261"/>
      <c r="N140" s="198"/>
      <c r="O140" s="198"/>
      <c r="P140" s="198"/>
      <c r="Q140" s="198"/>
      <c r="R140" s="198"/>
      <c r="S140" s="105"/>
      <c r="T140" s="203"/>
      <c r="U140" s="203"/>
      <c r="V140" s="203"/>
      <c r="W140" s="218"/>
      <c r="X140" s="234"/>
      <c r="Y140" s="234"/>
      <c r="Z140" s="234"/>
      <c r="AA140" s="203"/>
      <c r="AB140" s="218">
        <f>AB139+AL139</f>
        <v>-81.270294145922165</v>
      </c>
      <c r="AC140" s="51"/>
      <c r="AD140" s="197"/>
      <c r="AE140" s="197"/>
      <c r="AF140" s="197"/>
      <c r="AG140" s="197"/>
      <c r="AH140" s="181"/>
      <c r="AI140" s="208"/>
      <c r="AJ140" s="208"/>
      <c r="AK140" s="208"/>
      <c r="AL140" s="182"/>
      <c r="AM140" s="132"/>
      <c r="AN140" s="55"/>
    </row>
    <row r="141" spans="1:40" x14ac:dyDescent="0.3">
      <c r="A141" s="45"/>
      <c r="B141" s="26"/>
      <c r="C141" s="108"/>
      <c r="D141" s="48"/>
      <c r="E141" s="24"/>
      <c r="F141" s="24"/>
      <c r="G141" s="24"/>
      <c r="H141" s="24"/>
      <c r="I141" s="48"/>
      <c r="J141" s="24"/>
      <c r="K141" s="24"/>
      <c r="L141" s="24"/>
      <c r="M141" s="137"/>
      <c r="N141" s="24"/>
      <c r="O141" s="24"/>
      <c r="P141" s="24"/>
      <c r="Q141" s="24"/>
      <c r="R141" s="24"/>
      <c r="S141" s="48"/>
      <c r="T141" s="24"/>
      <c r="U141" s="24"/>
      <c r="V141" s="24"/>
      <c r="W141" s="137"/>
      <c r="X141" s="24"/>
      <c r="Y141" s="24"/>
      <c r="Z141" s="24"/>
      <c r="AA141" s="24"/>
      <c r="AB141" s="137"/>
      <c r="AC141" s="48"/>
      <c r="AD141" s="24"/>
      <c r="AE141" s="24"/>
      <c r="AF141" s="24"/>
      <c r="AG141" s="24"/>
      <c r="AH141" s="172"/>
      <c r="AI141" s="79"/>
      <c r="AJ141" s="79"/>
      <c r="AK141" s="79"/>
      <c r="AL141" s="173"/>
      <c r="AM141" s="102"/>
      <c r="AN141" s="22"/>
    </row>
    <row r="142" spans="1:40" x14ac:dyDescent="0.3">
      <c r="A142" s="37" t="s">
        <v>132</v>
      </c>
      <c r="B142" s="38" t="s">
        <v>3</v>
      </c>
      <c r="C142" s="124"/>
      <c r="D142" s="51"/>
      <c r="E142" s="197"/>
      <c r="F142" s="197"/>
      <c r="G142" s="197"/>
      <c r="H142" s="197"/>
      <c r="I142" s="51"/>
      <c r="J142" s="197"/>
      <c r="K142" s="197"/>
      <c r="L142" s="197"/>
      <c r="M142" s="174"/>
      <c r="N142" s="202">
        <f>N143-AH143</f>
        <v>13.900000000000002</v>
      </c>
      <c r="O142" s="202">
        <f t="shared" ref="O142:R142" si="33">O143-AI143</f>
        <v>1.1999999999999778</v>
      </c>
      <c r="P142" s="202">
        <f t="shared" si="33"/>
        <v>1.1999999999999778</v>
      </c>
      <c r="Q142" s="202">
        <f t="shared" si="33"/>
        <v>1.1999999999999778</v>
      </c>
      <c r="R142" s="202">
        <f t="shared" si="33"/>
        <v>1.1999999999999778</v>
      </c>
      <c r="S142" s="105"/>
      <c r="T142" s="203"/>
      <c r="U142" s="203"/>
      <c r="V142" s="203"/>
      <c r="W142" s="218"/>
      <c r="X142" s="234"/>
      <c r="Y142" s="234"/>
      <c r="Z142" s="234"/>
      <c r="AA142" s="203"/>
      <c r="AB142" s="203"/>
      <c r="AC142" s="51"/>
      <c r="AD142" s="197"/>
      <c r="AE142" s="197"/>
      <c r="AF142" s="197"/>
      <c r="AG142" s="197"/>
      <c r="AH142" s="51"/>
      <c r="AI142" s="197"/>
      <c r="AJ142" s="197"/>
      <c r="AK142" s="197"/>
      <c r="AL142" s="174"/>
      <c r="AM142" s="134">
        <v>-6</v>
      </c>
      <c r="AN142" s="135" t="s">
        <v>135</v>
      </c>
    </row>
    <row r="143" spans="1:40" x14ac:dyDescent="0.3">
      <c r="A143" s="40" t="s">
        <v>133</v>
      </c>
      <c r="B143" s="38" t="s">
        <v>3</v>
      </c>
      <c r="C143" s="124"/>
      <c r="D143" s="51"/>
      <c r="E143" s="197"/>
      <c r="F143" s="197"/>
      <c r="G143" s="197"/>
      <c r="H143" s="197"/>
      <c r="I143" s="51"/>
      <c r="J143" s="197"/>
      <c r="K143" s="197"/>
      <c r="L143" s="197"/>
      <c r="M143" s="174"/>
      <c r="N143" s="197">
        <f>N114</f>
        <v>14.200000000000003</v>
      </c>
      <c r="O143" s="197">
        <f t="shared" ref="O143:R143" si="34">O114</f>
        <v>1.4999999999999778</v>
      </c>
      <c r="P143" s="197">
        <f t="shared" si="34"/>
        <v>1.4999999999999778</v>
      </c>
      <c r="Q143" s="197">
        <f t="shared" si="34"/>
        <v>1.4999999999999778</v>
      </c>
      <c r="R143" s="197">
        <f t="shared" si="34"/>
        <v>1.4999999999999778</v>
      </c>
      <c r="S143" s="105"/>
      <c r="T143" s="203"/>
      <c r="U143" s="203"/>
      <c r="V143" s="203"/>
      <c r="W143" s="218"/>
      <c r="X143" s="234"/>
      <c r="Y143" s="234"/>
      <c r="Z143" s="234"/>
      <c r="AA143" s="203"/>
      <c r="AB143" s="218"/>
      <c r="AC143" s="51"/>
      <c r="AD143" s="197"/>
      <c r="AE143" s="197"/>
      <c r="AF143" s="197"/>
      <c r="AG143" s="197"/>
      <c r="AH143" s="179">
        <f>AH66</f>
        <v>0.3</v>
      </c>
      <c r="AI143" s="206">
        <f>AI66</f>
        <v>0.3</v>
      </c>
      <c r="AJ143" s="206">
        <f>AJ66</f>
        <v>0.3</v>
      </c>
      <c r="AK143" s="206">
        <f>AK66</f>
        <v>0.3</v>
      </c>
      <c r="AL143" s="206">
        <f>AL66</f>
        <v>0.3</v>
      </c>
      <c r="AM143" s="133"/>
      <c r="AN143" s="22"/>
    </row>
    <row r="144" spans="1:40" x14ac:dyDescent="0.3">
      <c r="A144" s="37" t="s">
        <v>134</v>
      </c>
      <c r="B144" s="38" t="s">
        <v>3</v>
      </c>
      <c r="C144" s="124"/>
      <c r="D144" s="51"/>
      <c r="E144" s="197"/>
      <c r="F144" s="197"/>
      <c r="G144" s="197"/>
      <c r="H144" s="197"/>
      <c r="I144" s="51"/>
      <c r="J144" s="197"/>
      <c r="K144" s="197"/>
      <c r="L144" s="197"/>
      <c r="M144" s="174"/>
      <c r="N144" s="197">
        <f>N143+AH143</f>
        <v>14.500000000000004</v>
      </c>
      <c r="O144" s="197">
        <f t="shared" ref="O144:R144" si="35">O143+AI143</f>
        <v>1.7999999999999778</v>
      </c>
      <c r="P144" s="197">
        <f t="shared" si="35"/>
        <v>1.7999999999999778</v>
      </c>
      <c r="Q144" s="197">
        <f t="shared" si="35"/>
        <v>1.7999999999999778</v>
      </c>
      <c r="R144" s="197">
        <f t="shared" si="35"/>
        <v>1.7999999999999778</v>
      </c>
      <c r="S144" s="105"/>
      <c r="T144" s="203"/>
      <c r="U144" s="203"/>
      <c r="V144" s="203"/>
      <c r="W144" s="218"/>
      <c r="X144" s="234"/>
      <c r="Y144" s="234"/>
      <c r="Z144" s="234"/>
      <c r="AA144" s="203"/>
      <c r="AB144" s="218"/>
      <c r="AC144" s="51"/>
      <c r="AD144" s="197"/>
      <c r="AE144" s="197"/>
      <c r="AF144" s="197"/>
      <c r="AG144" s="197"/>
      <c r="AH144" s="51"/>
      <c r="AI144" s="197"/>
      <c r="AJ144" s="197"/>
      <c r="AK144" s="197"/>
      <c r="AL144" s="174"/>
      <c r="AM144" s="132"/>
      <c r="AN144" s="22"/>
    </row>
    <row r="145" spans="1:40" x14ac:dyDescent="0.3">
      <c r="A145" s="45"/>
      <c r="B145" s="26"/>
      <c r="C145" s="108"/>
      <c r="D145" s="48"/>
      <c r="E145" s="24"/>
      <c r="F145" s="24"/>
      <c r="G145" s="24"/>
      <c r="H145" s="24"/>
      <c r="I145" s="48"/>
      <c r="J145" s="24"/>
      <c r="K145" s="24"/>
      <c r="L145" s="24"/>
      <c r="M145" s="137"/>
      <c r="N145" s="24"/>
      <c r="O145" s="24"/>
      <c r="P145" s="24"/>
      <c r="Q145" s="24"/>
      <c r="R145" s="24"/>
      <c r="S145" s="48"/>
      <c r="T145" s="24"/>
      <c r="U145" s="24"/>
      <c r="V145" s="24"/>
      <c r="W145" s="137"/>
      <c r="X145" s="24"/>
      <c r="Y145" s="24"/>
      <c r="Z145" s="24"/>
      <c r="AA145" s="24"/>
      <c r="AB145" s="137"/>
      <c r="AC145" s="48"/>
      <c r="AD145" s="24"/>
      <c r="AE145" s="24"/>
      <c r="AF145" s="24"/>
      <c r="AG145" s="24"/>
      <c r="AH145" s="172"/>
      <c r="AI145" s="79"/>
      <c r="AJ145" s="79"/>
      <c r="AK145" s="79"/>
      <c r="AL145" s="173"/>
      <c r="AM145" s="102"/>
      <c r="AN145" s="22"/>
    </row>
    <row r="146" spans="1:40" x14ac:dyDescent="0.3">
      <c r="A146" s="37" t="s">
        <v>136</v>
      </c>
      <c r="B146" s="97" t="s">
        <v>33</v>
      </c>
      <c r="C146" s="124"/>
      <c r="D146" s="52"/>
      <c r="E146" s="198"/>
      <c r="F146" s="198"/>
      <c r="G146" s="198"/>
      <c r="H146" s="198"/>
      <c r="I146" s="52"/>
      <c r="J146" s="198"/>
      <c r="K146" s="198"/>
      <c r="L146" s="198"/>
      <c r="M146" s="261"/>
      <c r="N146" s="202">
        <f>N147-AH147</f>
        <v>-84.329705854077829</v>
      </c>
      <c r="O146" s="202">
        <f t="shared" ref="O146:R146" si="36">O147-AI147</f>
        <v>-97.029705854077832</v>
      </c>
      <c r="P146" s="202">
        <f t="shared" si="36"/>
        <v>-97.029705854077832</v>
      </c>
      <c r="Q146" s="202">
        <f t="shared" si="36"/>
        <v>-97.029705854077832</v>
      </c>
      <c r="R146" s="202">
        <f t="shared" si="36"/>
        <v>-97.029705854077832</v>
      </c>
      <c r="S146" s="105"/>
      <c r="T146" s="203"/>
      <c r="U146" s="203"/>
      <c r="V146" s="203"/>
      <c r="W146" s="218"/>
      <c r="X146" s="234"/>
      <c r="Y146" s="234"/>
      <c r="Z146" s="234"/>
      <c r="AA146" s="203"/>
      <c r="AB146" s="234"/>
      <c r="AC146" s="51"/>
      <c r="AD146" s="197"/>
      <c r="AE146" s="197"/>
      <c r="AF146" s="197"/>
      <c r="AG146" s="197"/>
      <c r="AH146" s="181"/>
      <c r="AI146" s="208"/>
      <c r="AJ146" s="208"/>
      <c r="AK146" s="208"/>
      <c r="AL146" s="182"/>
      <c r="AM146" s="188">
        <v>-123.5</v>
      </c>
      <c r="AN146" s="187" t="s">
        <v>139</v>
      </c>
    </row>
    <row r="147" spans="1:40" x14ac:dyDescent="0.3">
      <c r="A147" s="40" t="s">
        <v>137</v>
      </c>
      <c r="B147" s="97" t="s">
        <v>33</v>
      </c>
      <c r="C147" s="124"/>
      <c r="D147" s="52"/>
      <c r="E147" s="198"/>
      <c r="F147" s="198"/>
      <c r="G147" s="198"/>
      <c r="H147" s="198"/>
      <c r="I147" s="52"/>
      <c r="J147" s="198"/>
      <c r="K147" s="198"/>
      <c r="L147" s="198"/>
      <c r="M147" s="261"/>
      <c r="N147" s="197">
        <f>N115</f>
        <v>-82.8</v>
      </c>
      <c r="O147" s="197">
        <f t="shared" ref="O147:R147" si="37">O115</f>
        <v>-95.5</v>
      </c>
      <c r="P147" s="197">
        <f t="shared" si="37"/>
        <v>-95.5</v>
      </c>
      <c r="Q147" s="197">
        <f t="shared" si="37"/>
        <v>-95.5</v>
      </c>
      <c r="R147" s="197">
        <f t="shared" si="37"/>
        <v>-95.5</v>
      </c>
      <c r="S147" s="105"/>
      <c r="T147" s="203"/>
      <c r="U147" s="203"/>
      <c r="V147" s="203"/>
      <c r="W147" s="218"/>
      <c r="X147" s="234"/>
      <c r="Y147" s="234"/>
      <c r="Z147" s="234"/>
      <c r="AA147" s="203"/>
      <c r="AB147" s="234"/>
      <c r="AC147" s="51"/>
      <c r="AD147" s="197"/>
      <c r="AE147" s="197"/>
      <c r="AF147" s="197"/>
      <c r="AG147" s="197"/>
      <c r="AH147" s="179">
        <f>AH70</f>
        <v>1.5297058540778354</v>
      </c>
      <c r="AI147" s="206">
        <f>AI70</f>
        <v>1.5297058540778354</v>
      </c>
      <c r="AJ147" s="206">
        <f>AJ70</f>
        <v>1.5297058540778354</v>
      </c>
      <c r="AK147" s="206">
        <f>AK70</f>
        <v>1.5297058540778354</v>
      </c>
      <c r="AL147" s="206">
        <f>AL70</f>
        <v>1.5297058540778354</v>
      </c>
      <c r="AM147" s="133"/>
      <c r="AN147" s="55"/>
    </row>
    <row r="148" spans="1:40" x14ac:dyDescent="0.3">
      <c r="A148" s="37" t="s">
        <v>138</v>
      </c>
      <c r="B148" s="97" t="s">
        <v>33</v>
      </c>
      <c r="C148" s="124"/>
      <c r="D148" s="52"/>
      <c r="E148" s="198"/>
      <c r="F148" s="198"/>
      <c r="G148" s="198"/>
      <c r="H148" s="198"/>
      <c r="I148" s="52"/>
      <c r="J148" s="198"/>
      <c r="K148" s="198"/>
      <c r="L148" s="198"/>
      <c r="M148" s="261"/>
      <c r="N148" s="197">
        <f>N147+AH147</f>
        <v>-81.270294145922165</v>
      </c>
      <c r="O148" s="197">
        <f t="shared" ref="O148:R148" si="38">O147+AI147</f>
        <v>-93.970294145922168</v>
      </c>
      <c r="P148" s="197">
        <f t="shared" si="38"/>
        <v>-93.970294145922168</v>
      </c>
      <c r="Q148" s="197">
        <f t="shared" si="38"/>
        <v>-93.970294145922168</v>
      </c>
      <c r="R148" s="197">
        <f t="shared" si="38"/>
        <v>-93.970294145922168</v>
      </c>
      <c r="S148" s="105"/>
      <c r="T148" s="203"/>
      <c r="U148" s="203"/>
      <c r="V148" s="203"/>
      <c r="W148" s="218"/>
      <c r="X148" s="234"/>
      <c r="Y148" s="234"/>
      <c r="Z148" s="234"/>
      <c r="AA148" s="203"/>
      <c r="AB148" s="234"/>
      <c r="AC148" s="51"/>
      <c r="AD148" s="197"/>
      <c r="AE148" s="197"/>
      <c r="AF148" s="197"/>
      <c r="AG148" s="197"/>
      <c r="AH148" s="181"/>
      <c r="AI148" s="208"/>
      <c r="AJ148" s="208"/>
      <c r="AK148" s="208"/>
      <c r="AL148" s="182"/>
      <c r="AM148" s="132"/>
      <c r="AN148" s="55"/>
    </row>
    <row r="149" spans="1:40" x14ac:dyDescent="0.3">
      <c r="A149" s="30"/>
      <c r="B149" s="18"/>
      <c r="C149" s="100"/>
      <c r="D149" s="84"/>
      <c r="E149" s="26"/>
      <c r="F149" s="26"/>
      <c r="G149" s="26"/>
      <c r="H149" s="26"/>
      <c r="I149" s="84"/>
      <c r="J149" s="26"/>
      <c r="K149" s="26"/>
      <c r="L149" s="26"/>
      <c r="M149" s="150"/>
      <c r="N149" s="26"/>
      <c r="O149" s="26"/>
      <c r="P149" s="26"/>
      <c r="Q149" s="26"/>
      <c r="R149" s="26"/>
      <c r="S149" s="84"/>
      <c r="T149" s="26"/>
      <c r="U149" s="26"/>
      <c r="V149" s="26"/>
      <c r="W149" s="150"/>
      <c r="X149" s="26"/>
      <c r="Y149" s="26"/>
      <c r="Z149" s="26"/>
      <c r="AA149" s="26"/>
      <c r="AB149" s="150"/>
      <c r="AC149" s="16"/>
      <c r="AD149" s="17"/>
      <c r="AE149" s="17"/>
      <c r="AF149" s="17"/>
      <c r="AG149" s="17"/>
      <c r="AH149" s="16"/>
      <c r="AI149" s="17"/>
      <c r="AJ149" s="17"/>
      <c r="AK149" s="17"/>
      <c r="AL149" s="166"/>
      <c r="AM149" s="99"/>
      <c r="AN149" s="55"/>
    </row>
    <row r="150" spans="1:40" x14ac:dyDescent="0.3">
      <c r="A150" s="37" t="s">
        <v>150</v>
      </c>
      <c r="B150" s="97" t="s">
        <v>34</v>
      </c>
      <c r="C150" s="131"/>
      <c r="D150" s="105"/>
      <c r="E150" s="203"/>
      <c r="F150" s="203"/>
      <c r="G150" s="203"/>
      <c r="H150" s="203"/>
      <c r="I150" s="105"/>
      <c r="J150" s="203"/>
      <c r="K150" s="203"/>
      <c r="L150" s="203"/>
      <c r="M150" s="218"/>
      <c r="N150" s="203"/>
      <c r="O150" s="203"/>
      <c r="P150" s="203"/>
      <c r="Q150" s="203"/>
      <c r="R150" s="203"/>
      <c r="S150" s="105"/>
      <c r="T150" s="203"/>
      <c r="U150" s="202">
        <f>U151-AJ151</f>
        <v>-56.381516012715323</v>
      </c>
      <c r="V150" s="202">
        <f>V151-AK151</f>
        <v>-56.381516012715323</v>
      </c>
      <c r="W150" s="255">
        <f>W151-AL151</f>
        <v>-56.267777284763739</v>
      </c>
      <c r="X150" s="197"/>
      <c r="Y150" s="197"/>
      <c r="Z150" s="197"/>
      <c r="AA150" s="197"/>
      <c r="AB150" s="174"/>
      <c r="AC150" s="51"/>
      <c r="AD150" s="197"/>
      <c r="AE150" s="197"/>
      <c r="AF150" s="197"/>
      <c r="AG150" s="197"/>
      <c r="AH150" s="181"/>
      <c r="AI150" s="208"/>
      <c r="AJ150" s="208"/>
      <c r="AK150" s="208"/>
      <c r="AL150" s="182"/>
      <c r="AM150" s="188">
        <v>-70</v>
      </c>
      <c r="AN150" s="187" t="s">
        <v>51</v>
      </c>
    </row>
    <row r="151" spans="1:40" x14ac:dyDescent="0.3">
      <c r="A151" s="40" t="s">
        <v>140</v>
      </c>
      <c r="B151" s="97" t="s">
        <v>34</v>
      </c>
      <c r="C151" s="131"/>
      <c r="D151" s="105"/>
      <c r="E151" s="203"/>
      <c r="F151" s="203"/>
      <c r="G151" s="203"/>
      <c r="H151" s="203"/>
      <c r="I151" s="105"/>
      <c r="J151" s="203"/>
      <c r="K151" s="203"/>
      <c r="L151" s="203"/>
      <c r="M151" s="218"/>
      <c r="N151" s="203"/>
      <c r="O151" s="203"/>
      <c r="P151" s="203"/>
      <c r="Q151" s="203"/>
      <c r="R151" s="203"/>
      <c r="S151" s="105"/>
      <c r="T151" s="203"/>
      <c r="U151" s="197">
        <f t="shared" ref="U151:W151" si="39">U116</f>
        <v>-54.85643471920244</v>
      </c>
      <c r="V151" s="197">
        <f t="shared" si="39"/>
        <v>-54.85643471920244</v>
      </c>
      <c r="W151" s="174">
        <f t="shared" si="39"/>
        <v>-54.745259393835809</v>
      </c>
      <c r="X151" s="197"/>
      <c r="Y151" s="197"/>
      <c r="Z151" s="197"/>
      <c r="AA151" s="197"/>
      <c r="AB151" s="174"/>
      <c r="AC151" s="51"/>
      <c r="AD151" s="197"/>
      <c r="AE151" s="197"/>
      <c r="AF151" s="197"/>
      <c r="AG151" s="197"/>
      <c r="AH151" s="179">
        <f>AH74</f>
        <v>1.5</v>
      </c>
      <c r="AI151" s="206">
        <f>AI74</f>
        <v>1.5</v>
      </c>
      <c r="AJ151" s="206">
        <f>AJ74</f>
        <v>1.5250812935128806</v>
      </c>
      <c r="AK151" s="206">
        <f>AK74</f>
        <v>1.5250812935128806</v>
      </c>
      <c r="AL151" s="206">
        <f>AL74</f>
        <v>1.5225178909279318</v>
      </c>
      <c r="AM151" s="133"/>
      <c r="AN151" s="55"/>
    </row>
    <row r="152" spans="1:40" x14ac:dyDescent="0.3">
      <c r="A152" s="37" t="s">
        <v>141</v>
      </c>
      <c r="B152" s="97" t="s">
        <v>34</v>
      </c>
      <c r="C152" s="131"/>
      <c r="D152" s="105"/>
      <c r="E152" s="203"/>
      <c r="F152" s="203"/>
      <c r="G152" s="203"/>
      <c r="H152" s="203"/>
      <c r="I152" s="105"/>
      <c r="J152" s="203"/>
      <c r="K152" s="203"/>
      <c r="L152" s="203"/>
      <c r="M152" s="218"/>
      <c r="N152" s="203"/>
      <c r="O152" s="203"/>
      <c r="P152" s="203"/>
      <c r="Q152" s="203"/>
      <c r="R152" s="203"/>
      <c r="S152" s="105"/>
      <c r="T152" s="203"/>
      <c r="U152" s="202">
        <f>U151+AJ151</f>
        <v>-53.331353425689557</v>
      </c>
      <c r="V152" s="202">
        <f>V151+AK151</f>
        <v>-53.331353425689557</v>
      </c>
      <c r="W152" s="255">
        <f>W151+AL151</f>
        <v>-53.22274150290788</v>
      </c>
      <c r="X152" s="197"/>
      <c r="Y152" s="197"/>
      <c r="Z152" s="197"/>
      <c r="AA152" s="197"/>
      <c r="AB152" s="174"/>
      <c r="AC152" s="51"/>
      <c r="AD152" s="197"/>
      <c r="AE152" s="197"/>
      <c r="AF152" s="197"/>
      <c r="AG152" s="197"/>
      <c r="AH152" s="181"/>
      <c r="AI152" s="208"/>
      <c r="AJ152" s="208"/>
      <c r="AK152" s="208"/>
      <c r="AL152" s="182"/>
      <c r="AM152" s="134">
        <v>-50</v>
      </c>
      <c r="AN152" s="135" t="s">
        <v>50</v>
      </c>
    </row>
    <row r="153" spans="1:40" x14ac:dyDescent="0.3">
      <c r="A153" s="74"/>
      <c r="B153" s="26"/>
      <c r="C153" s="108"/>
      <c r="D153" s="48"/>
      <c r="E153" s="24"/>
      <c r="F153" s="24"/>
      <c r="G153" s="24"/>
      <c r="H153" s="24"/>
      <c r="I153" s="48"/>
      <c r="J153" s="24"/>
      <c r="K153" s="24"/>
      <c r="L153" s="24"/>
      <c r="M153" s="137"/>
      <c r="N153" s="24"/>
      <c r="O153" s="24"/>
      <c r="P153" s="24"/>
      <c r="Q153" s="24"/>
      <c r="R153" s="24"/>
      <c r="S153" s="48"/>
      <c r="T153" s="24"/>
      <c r="U153" s="24"/>
      <c r="V153" s="24"/>
      <c r="W153" s="137"/>
      <c r="X153" s="24"/>
      <c r="Y153" s="24"/>
      <c r="Z153" s="24"/>
      <c r="AA153" s="24"/>
      <c r="AB153" s="137"/>
      <c r="AC153" s="48"/>
      <c r="AD153" s="24"/>
      <c r="AE153" s="24"/>
      <c r="AF153" s="24"/>
      <c r="AG153" s="24"/>
      <c r="AH153" s="183"/>
      <c r="AI153" s="209"/>
      <c r="AJ153" s="209"/>
      <c r="AK153" s="209"/>
      <c r="AL153" s="184"/>
      <c r="AM153" s="106"/>
      <c r="AN153" s="60"/>
    </row>
    <row r="154" spans="1:40" x14ac:dyDescent="0.3">
      <c r="A154" s="37" t="s">
        <v>142</v>
      </c>
      <c r="B154" s="97" t="s">
        <v>34</v>
      </c>
      <c r="C154" s="131"/>
      <c r="D154" s="105"/>
      <c r="E154" s="203"/>
      <c r="F154" s="203"/>
      <c r="G154" s="203"/>
      <c r="H154" s="203"/>
      <c r="I154" s="105"/>
      <c r="J154" s="203"/>
      <c r="K154" s="203"/>
      <c r="L154" s="203"/>
      <c r="M154" s="218"/>
      <c r="N154" s="202">
        <f>N155-AH155</f>
        <v>-56.211182619727524</v>
      </c>
      <c r="O154" s="202">
        <f t="shared" ref="O154:R154" si="40">O155-AI155</f>
        <v>-66.733662541704575</v>
      </c>
      <c r="P154" s="202">
        <f t="shared" si="40"/>
        <v>-66.733662541704575</v>
      </c>
      <c r="Q154" s="202">
        <f t="shared" si="40"/>
        <v>-66.733662541704575</v>
      </c>
      <c r="R154" s="202">
        <f t="shared" si="40"/>
        <v>-66.733662541704575</v>
      </c>
      <c r="S154" s="105"/>
      <c r="T154" s="203"/>
      <c r="U154" s="203"/>
      <c r="V154" s="203"/>
      <c r="W154" s="218"/>
      <c r="X154" s="197"/>
      <c r="Y154" s="197"/>
      <c r="Z154" s="197"/>
      <c r="AA154" s="197"/>
      <c r="AB154" s="174"/>
      <c r="AC154" s="51"/>
      <c r="AD154" s="197"/>
      <c r="AE154" s="197"/>
      <c r="AF154" s="197"/>
      <c r="AG154" s="197"/>
      <c r="AH154" s="181"/>
      <c r="AI154" s="208"/>
      <c r="AJ154" s="208"/>
      <c r="AK154" s="208"/>
      <c r="AL154" s="182"/>
      <c r="AM154" s="188">
        <v>-70</v>
      </c>
      <c r="AN154" s="187" t="s">
        <v>145</v>
      </c>
    </row>
    <row r="155" spans="1:40" x14ac:dyDescent="0.3">
      <c r="A155" s="40" t="s">
        <v>151</v>
      </c>
      <c r="B155" s="97" t="s">
        <v>34</v>
      </c>
      <c r="C155" s="131"/>
      <c r="D155" s="105"/>
      <c r="E155" s="203"/>
      <c r="F155" s="203"/>
      <c r="G155" s="203"/>
      <c r="H155" s="203"/>
      <c r="I155" s="105"/>
      <c r="J155" s="203"/>
      <c r="K155" s="203"/>
      <c r="L155" s="203"/>
      <c r="M155" s="218"/>
      <c r="N155" s="197">
        <f>N117</f>
        <v>-54.68610132621464</v>
      </c>
      <c r="O155" s="197">
        <f t="shared" ref="O155:R155" si="41">O117</f>
        <v>-65.22341329629991</v>
      </c>
      <c r="P155" s="197">
        <f t="shared" si="41"/>
        <v>-65.22341329629991</v>
      </c>
      <c r="Q155" s="197">
        <f t="shared" si="41"/>
        <v>-65.22341329629991</v>
      </c>
      <c r="R155" s="197">
        <f t="shared" si="41"/>
        <v>-65.22341329629991</v>
      </c>
      <c r="S155" s="105"/>
      <c r="T155" s="203"/>
      <c r="U155" s="203"/>
      <c r="V155" s="203"/>
      <c r="W155" s="218"/>
      <c r="X155" s="197"/>
      <c r="Y155" s="197"/>
      <c r="Z155" s="197"/>
      <c r="AA155" s="197"/>
      <c r="AB155" s="174"/>
      <c r="AC155" s="51"/>
      <c r="AD155" s="197"/>
      <c r="AE155" s="197"/>
      <c r="AF155" s="197"/>
      <c r="AG155" s="197"/>
      <c r="AH155" s="179">
        <f>AH78</f>
        <v>1.5250812935128806</v>
      </c>
      <c r="AI155" s="206">
        <f>AI78</f>
        <v>1.5102492454046712</v>
      </c>
      <c r="AJ155" s="206">
        <f>AJ78</f>
        <v>1.5102492454046712</v>
      </c>
      <c r="AK155" s="206">
        <f>AK78</f>
        <v>1.5102492454046712</v>
      </c>
      <c r="AL155" s="206">
        <f>AL78</f>
        <v>1.5102492454046712</v>
      </c>
      <c r="AM155" s="133"/>
      <c r="AN155" s="55"/>
    </row>
    <row r="156" spans="1:40" x14ac:dyDescent="0.3">
      <c r="A156" s="37" t="s">
        <v>143</v>
      </c>
      <c r="B156" s="97" t="s">
        <v>34</v>
      </c>
      <c r="C156" s="131"/>
      <c r="D156" s="105"/>
      <c r="E156" s="203"/>
      <c r="F156" s="203"/>
      <c r="G156" s="203"/>
      <c r="H156" s="203"/>
      <c r="I156" s="105"/>
      <c r="J156" s="203"/>
      <c r="K156" s="203"/>
      <c r="L156" s="203"/>
      <c r="M156" s="218"/>
      <c r="N156" s="202">
        <f>N155+AH155</f>
        <v>-53.161020032701757</v>
      </c>
      <c r="O156" s="202">
        <f t="shared" ref="O156:R156" si="42">O155+AI155</f>
        <v>-63.713164050895237</v>
      </c>
      <c r="P156" s="202">
        <f t="shared" si="42"/>
        <v>-63.713164050895237</v>
      </c>
      <c r="Q156" s="202">
        <f t="shared" si="42"/>
        <v>-63.713164050895237</v>
      </c>
      <c r="R156" s="202">
        <f t="shared" si="42"/>
        <v>-63.713164050895237</v>
      </c>
      <c r="S156" s="105"/>
      <c r="T156" s="203"/>
      <c r="U156" s="203"/>
      <c r="V156" s="203"/>
      <c r="W156" s="218"/>
      <c r="X156" s="197"/>
      <c r="Y156" s="197"/>
      <c r="Z156" s="197"/>
      <c r="AA156" s="197"/>
      <c r="AB156" s="174"/>
      <c r="AC156" s="51"/>
      <c r="AD156" s="197"/>
      <c r="AE156" s="197"/>
      <c r="AF156" s="197"/>
      <c r="AG156" s="197"/>
      <c r="AH156" s="181"/>
      <c r="AI156" s="208"/>
      <c r="AJ156" s="208"/>
      <c r="AK156" s="208"/>
      <c r="AL156" s="182"/>
      <c r="AM156" s="134">
        <v>-50</v>
      </c>
      <c r="AN156" s="135" t="s">
        <v>144</v>
      </c>
    </row>
    <row r="157" spans="1:40" x14ac:dyDescent="0.3">
      <c r="A157" s="74"/>
      <c r="B157" s="26"/>
      <c r="C157" s="108"/>
      <c r="D157" s="48"/>
      <c r="E157" s="24"/>
      <c r="F157" s="24"/>
      <c r="G157" s="24"/>
      <c r="H157" s="24"/>
      <c r="I157" s="48"/>
      <c r="J157" s="24"/>
      <c r="K157" s="24"/>
      <c r="L157" s="24"/>
      <c r="M157" s="137"/>
      <c r="N157" s="24"/>
      <c r="O157" s="24"/>
      <c r="P157" s="24"/>
      <c r="Q157" s="24"/>
      <c r="R157" s="24"/>
      <c r="S157" s="48"/>
      <c r="T157" s="24"/>
      <c r="U157" s="24"/>
      <c r="V157" s="24"/>
      <c r="W157" s="137"/>
      <c r="X157" s="24"/>
      <c r="Y157" s="24"/>
      <c r="Z157" s="24"/>
      <c r="AA157" s="24"/>
      <c r="AB157" s="137"/>
      <c r="AC157" s="48"/>
      <c r="AD157" s="24"/>
      <c r="AE157" s="24"/>
      <c r="AF157" s="24"/>
      <c r="AG157" s="24"/>
      <c r="AH157" s="183"/>
      <c r="AI157" s="209"/>
      <c r="AJ157" s="209"/>
      <c r="AK157" s="209"/>
      <c r="AL157" s="184"/>
      <c r="AM157" s="106"/>
      <c r="AN157" s="60"/>
    </row>
    <row r="158" spans="1:40" x14ac:dyDescent="0.3">
      <c r="A158" s="37" t="s">
        <v>159</v>
      </c>
      <c r="B158" s="38" t="s">
        <v>3</v>
      </c>
      <c r="C158" s="124"/>
      <c r="D158" s="51"/>
      <c r="E158" s="197"/>
      <c r="F158" s="197"/>
      <c r="G158" s="197"/>
      <c r="H158" s="197"/>
      <c r="I158" s="51"/>
      <c r="J158" s="197"/>
      <c r="K158" s="197"/>
      <c r="L158" s="197"/>
      <c r="M158" s="174"/>
      <c r="N158" s="202">
        <f>N159-AH159</f>
        <v>5.5062922281107873E-2</v>
      </c>
      <c r="O158" s="202">
        <f>O159-AI159</f>
        <v>-12.644937077718895</v>
      </c>
      <c r="P158" s="197"/>
      <c r="Q158" s="197"/>
      <c r="R158" s="197"/>
      <c r="S158" s="105"/>
      <c r="T158" s="203"/>
      <c r="U158" s="203"/>
      <c r="V158" s="203"/>
      <c r="W158" s="218"/>
      <c r="X158" s="203"/>
      <c r="Y158" s="203"/>
      <c r="Z158" s="203"/>
      <c r="AA158" s="203"/>
      <c r="AB158" s="218"/>
      <c r="AC158" s="51"/>
      <c r="AD158" s="197"/>
      <c r="AE158" s="197"/>
      <c r="AF158" s="197"/>
      <c r="AG158" s="197"/>
      <c r="AH158" s="181"/>
      <c r="AI158" s="208"/>
      <c r="AJ158" s="208"/>
      <c r="AK158" s="208"/>
      <c r="AL158" s="182"/>
      <c r="AM158" s="134">
        <v>0</v>
      </c>
      <c r="AN158" s="135" t="s">
        <v>52</v>
      </c>
    </row>
    <row r="159" spans="1:40" x14ac:dyDescent="0.3">
      <c r="A159" s="40" t="s">
        <v>149</v>
      </c>
      <c r="B159" s="38" t="s">
        <v>3</v>
      </c>
      <c r="C159" s="124"/>
      <c r="D159" s="51"/>
      <c r="E159" s="197"/>
      <c r="F159" s="197"/>
      <c r="G159" s="197"/>
      <c r="H159" s="197"/>
      <c r="I159" s="51"/>
      <c r="J159" s="197"/>
      <c r="K159" s="197"/>
      <c r="L159" s="197"/>
      <c r="M159" s="174"/>
      <c r="N159" s="203">
        <f>N118</f>
        <v>8.2000000000000028</v>
      </c>
      <c r="O159" s="203">
        <f>O118</f>
        <v>-4.5</v>
      </c>
      <c r="P159" s="197"/>
      <c r="Q159" s="197"/>
      <c r="R159" s="197"/>
      <c r="S159" s="105"/>
      <c r="T159" s="203"/>
      <c r="U159" s="203"/>
      <c r="V159" s="203"/>
      <c r="W159" s="218"/>
      <c r="X159" s="203"/>
      <c r="Y159" s="203"/>
      <c r="Z159" s="203"/>
      <c r="AA159" s="203"/>
      <c r="AB159" s="218"/>
      <c r="AC159" s="51"/>
      <c r="AD159" s="197"/>
      <c r="AE159" s="197"/>
      <c r="AF159" s="197"/>
      <c r="AG159" s="197"/>
      <c r="AH159" s="179">
        <f>AH82</f>
        <v>8.144937077718895</v>
      </c>
      <c r="AI159" s="206">
        <f>AI82</f>
        <v>8.144937077718895</v>
      </c>
      <c r="AJ159" s="206">
        <f>AJ82</f>
        <v>8.144937077718895</v>
      </c>
      <c r="AK159" s="206">
        <f>AK82</f>
        <v>8.144937077718895</v>
      </c>
      <c r="AL159" s="206">
        <f>AL82</f>
        <v>8.144937077718895</v>
      </c>
      <c r="AM159" s="133"/>
      <c r="AN159" s="60"/>
    </row>
    <row r="160" spans="1:40" x14ac:dyDescent="0.3">
      <c r="A160" s="37" t="s">
        <v>147</v>
      </c>
      <c r="B160" s="38" t="s">
        <v>3</v>
      </c>
      <c r="C160" s="124"/>
      <c r="D160" s="51"/>
      <c r="E160" s="197"/>
      <c r="F160" s="197"/>
      <c r="G160" s="197"/>
      <c r="H160" s="197"/>
      <c r="I160" s="51"/>
      <c r="J160" s="197"/>
      <c r="K160" s="197"/>
      <c r="L160" s="197"/>
      <c r="M160" s="174"/>
      <c r="N160" s="203">
        <f>N159+AH159</f>
        <v>16.344937077718896</v>
      </c>
      <c r="O160" s="203">
        <f>O159+AI159</f>
        <v>3.644937077718895</v>
      </c>
      <c r="P160" s="197"/>
      <c r="Q160" s="197"/>
      <c r="R160" s="197"/>
      <c r="S160" s="105"/>
      <c r="T160" s="203"/>
      <c r="U160" s="203"/>
      <c r="V160" s="203"/>
      <c r="W160" s="218"/>
      <c r="X160" s="203"/>
      <c r="Y160" s="203"/>
      <c r="Z160" s="203"/>
      <c r="AA160" s="203"/>
      <c r="AB160" s="218"/>
      <c r="AC160" s="51"/>
      <c r="AD160" s="197"/>
      <c r="AE160" s="197"/>
      <c r="AF160" s="197"/>
      <c r="AG160" s="197"/>
      <c r="AH160" s="266"/>
      <c r="AI160" s="208"/>
      <c r="AJ160" s="208"/>
      <c r="AK160" s="208"/>
      <c r="AL160" s="182"/>
      <c r="AM160" s="132"/>
      <c r="AN160" s="60"/>
    </row>
    <row r="161" spans="1:40" x14ac:dyDescent="0.3">
      <c r="A161" s="74"/>
      <c r="B161" s="26"/>
      <c r="C161" s="108"/>
      <c r="D161" s="48"/>
      <c r="E161" s="24"/>
      <c r="F161" s="24"/>
      <c r="G161" s="24"/>
      <c r="H161" s="24"/>
      <c r="I161" s="48"/>
      <c r="J161" s="24"/>
      <c r="K161" s="24"/>
      <c r="L161" s="24"/>
      <c r="M161" s="137"/>
      <c r="N161" s="24"/>
      <c r="O161" s="24"/>
      <c r="P161" s="24"/>
      <c r="Q161" s="24"/>
      <c r="R161" s="24"/>
      <c r="S161" s="48"/>
      <c r="T161" s="24"/>
      <c r="U161" s="24"/>
      <c r="V161" s="24"/>
      <c r="W161" s="137"/>
      <c r="X161" s="24"/>
      <c r="Y161" s="24"/>
      <c r="Z161" s="24"/>
      <c r="AA161" s="24"/>
      <c r="AB161" s="137"/>
      <c r="AC161" s="48"/>
      <c r="AD161" s="24"/>
      <c r="AE161" s="24"/>
      <c r="AF161" s="24"/>
      <c r="AG161" s="24"/>
      <c r="AH161" s="183"/>
      <c r="AI161" s="209"/>
      <c r="AJ161" s="209"/>
      <c r="AK161" s="209"/>
      <c r="AL161" s="184"/>
      <c r="AM161" s="106"/>
      <c r="AN161" s="60"/>
    </row>
    <row r="162" spans="1:40" x14ac:dyDescent="0.3">
      <c r="A162" s="37" t="s">
        <v>213</v>
      </c>
      <c r="B162" s="38" t="s">
        <v>3</v>
      </c>
      <c r="C162" s="124"/>
      <c r="D162" s="51"/>
      <c r="E162" s="197"/>
      <c r="F162" s="197"/>
      <c r="G162" s="197"/>
      <c r="H162" s="197"/>
      <c r="I162" s="51"/>
      <c r="J162" s="197"/>
      <c r="K162" s="197"/>
      <c r="L162" s="197"/>
      <c r="M162" s="174"/>
      <c r="N162" s="197"/>
      <c r="O162" s="197"/>
      <c r="P162" s="197"/>
      <c r="Q162" s="197"/>
      <c r="R162" s="197"/>
      <c r="S162" s="105"/>
      <c r="T162" s="203"/>
      <c r="U162" s="202">
        <f>U163-AJ163</f>
        <v>5.5062922281107873E-2</v>
      </c>
      <c r="V162" s="202">
        <f>V163-AK163</f>
        <v>5.5062922281107873E-2</v>
      </c>
      <c r="W162" s="255">
        <f>W163-AL163</f>
        <v>-15.644937077718909</v>
      </c>
      <c r="X162" s="203"/>
      <c r="Y162" s="203"/>
      <c r="Z162" s="203"/>
      <c r="AA162" s="203"/>
      <c r="AB162" s="218"/>
      <c r="AC162" s="51"/>
      <c r="AD162" s="197"/>
      <c r="AE162" s="197"/>
      <c r="AF162" s="197"/>
      <c r="AG162" s="197"/>
      <c r="AH162" s="181"/>
      <c r="AI162" s="208"/>
      <c r="AJ162" s="208"/>
      <c r="AK162" s="208"/>
      <c r="AL162" s="182"/>
      <c r="AM162" s="134">
        <v>0</v>
      </c>
      <c r="AN162" s="135" t="s">
        <v>153</v>
      </c>
    </row>
    <row r="163" spans="1:40" x14ac:dyDescent="0.3">
      <c r="A163" s="40" t="s">
        <v>214</v>
      </c>
      <c r="B163" s="38" t="s">
        <v>3</v>
      </c>
      <c r="C163" s="124"/>
      <c r="D163" s="51"/>
      <c r="E163" s="197"/>
      <c r="F163" s="197"/>
      <c r="G163" s="197"/>
      <c r="H163" s="197"/>
      <c r="I163" s="51"/>
      <c r="J163" s="197"/>
      <c r="K163" s="197"/>
      <c r="L163" s="197"/>
      <c r="M163" s="174"/>
      <c r="N163" s="197"/>
      <c r="O163" s="197"/>
      <c r="P163" s="197"/>
      <c r="Q163" s="197"/>
      <c r="R163" s="197"/>
      <c r="S163" s="105"/>
      <c r="T163" s="203"/>
      <c r="U163" s="203">
        <f>U119</f>
        <v>8.2000000000000028</v>
      </c>
      <c r="V163" s="203">
        <f>V119</f>
        <v>8.2000000000000028</v>
      </c>
      <c r="W163" s="218">
        <f>W119</f>
        <v>-7.5000000000000142</v>
      </c>
      <c r="X163" s="203"/>
      <c r="Y163" s="203"/>
      <c r="Z163" s="203"/>
      <c r="AA163" s="203"/>
      <c r="AB163" s="218"/>
      <c r="AC163" s="51"/>
      <c r="AD163" s="197"/>
      <c r="AE163" s="197"/>
      <c r="AF163" s="197"/>
      <c r="AG163" s="197"/>
      <c r="AH163" s="179">
        <f>AH86</f>
        <v>8.144937077718895</v>
      </c>
      <c r="AI163" s="206">
        <f>AI86</f>
        <v>8.144937077718895</v>
      </c>
      <c r="AJ163" s="206">
        <f>AJ86</f>
        <v>8.144937077718895</v>
      </c>
      <c r="AK163" s="206">
        <f>AK86</f>
        <v>8.144937077718895</v>
      </c>
      <c r="AL163" s="206">
        <f>AL86</f>
        <v>8.144937077718895</v>
      </c>
      <c r="AM163" s="133"/>
      <c r="AN163" s="60"/>
    </row>
    <row r="164" spans="1:40" x14ac:dyDescent="0.3">
      <c r="A164" s="37" t="s">
        <v>215</v>
      </c>
      <c r="B164" s="38" t="s">
        <v>3</v>
      </c>
      <c r="C164" s="124"/>
      <c r="D164" s="51"/>
      <c r="E164" s="197"/>
      <c r="F164" s="197"/>
      <c r="G164" s="197"/>
      <c r="H164" s="197"/>
      <c r="I164" s="51"/>
      <c r="J164" s="197"/>
      <c r="K164" s="197"/>
      <c r="L164" s="197"/>
      <c r="M164" s="174"/>
      <c r="N164" s="197"/>
      <c r="O164" s="197"/>
      <c r="P164" s="197"/>
      <c r="Q164" s="197"/>
      <c r="R164" s="197"/>
      <c r="S164" s="105"/>
      <c r="T164" s="203"/>
      <c r="U164" s="203">
        <f>U163+AJ163</f>
        <v>16.344937077718896</v>
      </c>
      <c r="V164" s="203">
        <f>V163+AK163</f>
        <v>16.344937077718896</v>
      </c>
      <c r="W164" s="218">
        <f>W163+AL163</f>
        <v>0.64493707771888076</v>
      </c>
      <c r="X164" s="203"/>
      <c r="Y164" s="203"/>
      <c r="Z164" s="203"/>
      <c r="AA164" s="203"/>
      <c r="AB164" s="218"/>
      <c r="AC164" s="51"/>
      <c r="AD164" s="197"/>
      <c r="AE164" s="197"/>
      <c r="AF164" s="197"/>
      <c r="AG164" s="197"/>
      <c r="AH164" s="181"/>
      <c r="AI164" s="208"/>
      <c r="AJ164" s="208"/>
      <c r="AK164" s="208"/>
      <c r="AL164" s="182"/>
      <c r="AM164" s="132"/>
      <c r="AN164" s="60"/>
    </row>
    <row r="165" spans="1:40" x14ac:dyDescent="0.3">
      <c r="A165" s="74"/>
      <c r="B165" s="26"/>
      <c r="C165" s="108"/>
      <c r="D165" s="48"/>
      <c r="E165" s="24"/>
      <c r="F165" s="24"/>
      <c r="G165" s="24"/>
      <c r="H165" s="24"/>
      <c r="I165" s="48"/>
      <c r="J165" s="24"/>
      <c r="K165" s="24"/>
      <c r="L165" s="24"/>
      <c r="M165" s="137"/>
      <c r="N165" s="24"/>
      <c r="O165" s="24"/>
      <c r="P165" s="24"/>
      <c r="Q165" s="24"/>
      <c r="R165" s="24"/>
      <c r="S165" s="48"/>
      <c r="T165" s="24"/>
      <c r="U165" s="24"/>
      <c r="V165" s="24"/>
      <c r="W165" s="137"/>
      <c r="X165" s="24"/>
      <c r="Y165" s="24"/>
      <c r="Z165" s="24"/>
      <c r="AA165" s="24"/>
      <c r="AB165" s="137"/>
      <c r="AC165" s="48"/>
      <c r="AD165" s="24"/>
      <c r="AE165" s="24"/>
      <c r="AF165" s="24"/>
      <c r="AG165" s="24"/>
      <c r="AH165" s="183"/>
      <c r="AI165" s="209"/>
      <c r="AJ165" s="209"/>
      <c r="AK165" s="209"/>
      <c r="AL165" s="184"/>
      <c r="AM165" s="106"/>
      <c r="AN165" s="60"/>
    </row>
    <row r="166" spans="1:40" x14ac:dyDescent="0.3">
      <c r="A166" s="37" t="s">
        <v>216</v>
      </c>
      <c r="B166" s="38" t="s">
        <v>3</v>
      </c>
      <c r="C166" s="124"/>
      <c r="D166" s="51"/>
      <c r="E166" s="197"/>
      <c r="F166" s="197"/>
      <c r="G166" s="197"/>
      <c r="H166" s="197"/>
      <c r="I166" s="51"/>
      <c r="J166" s="197"/>
      <c r="K166" s="197"/>
      <c r="L166" s="197"/>
      <c r="M166" s="174"/>
      <c r="N166" s="197"/>
      <c r="O166" s="197"/>
      <c r="P166" s="197"/>
      <c r="Q166" s="197"/>
      <c r="R166" s="197"/>
      <c r="S166" s="105"/>
      <c r="T166" s="203"/>
      <c r="U166" s="203"/>
      <c r="V166" s="203"/>
      <c r="W166" s="218"/>
      <c r="X166" s="234"/>
      <c r="Y166" s="234"/>
      <c r="Z166" s="234"/>
      <c r="AA166" s="234"/>
      <c r="AB166" s="202">
        <f>AB167-AL167</f>
        <v>5.5062922281107873E-2</v>
      </c>
      <c r="AC166" s="51"/>
      <c r="AD166" s="197"/>
      <c r="AE166" s="197"/>
      <c r="AF166" s="197"/>
      <c r="AG166" s="197"/>
      <c r="AH166" s="181"/>
      <c r="AI166" s="208"/>
      <c r="AJ166" s="208"/>
      <c r="AK166" s="208"/>
      <c r="AL166" s="182"/>
      <c r="AM166" s="134">
        <v>0</v>
      </c>
      <c r="AN166" s="135" t="s">
        <v>153</v>
      </c>
    </row>
    <row r="167" spans="1:40" x14ac:dyDescent="0.3">
      <c r="A167" s="40" t="s">
        <v>217</v>
      </c>
      <c r="B167" s="38" t="s">
        <v>3</v>
      </c>
      <c r="C167" s="124"/>
      <c r="D167" s="51"/>
      <c r="E167" s="197"/>
      <c r="F167" s="197"/>
      <c r="G167" s="197"/>
      <c r="H167" s="197"/>
      <c r="I167" s="51"/>
      <c r="J167" s="197"/>
      <c r="K167" s="197"/>
      <c r="L167" s="197"/>
      <c r="M167" s="174"/>
      <c r="N167" s="197"/>
      <c r="O167" s="197"/>
      <c r="P167" s="197"/>
      <c r="Q167" s="197"/>
      <c r="R167" s="197"/>
      <c r="S167" s="105"/>
      <c r="T167" s="203"/>
      <c r="U167" s="203"/>
      <c r="V167" s="203"/>
      <c r="W167" s="218"/>
      <c r="X167" s="234"/>
      <c r="Y167" s="234"/>
      <c r="Z167" s="234"/>
      <c r="AA167" s="234"/>
      <c r="AB167" s="203">
        <f t="shared" ref="AB167" si="43">AB120</f>
        <v>8.2000000000000028</v>
      </c>
      <c r="AC167" s="51"/>
      <c r="AD167" s="197"/>
      <c r="AE167" s="197"/>
      <c r="AF167" s="197"/>
      <c r="AG167" s="197"/>
      <c r="AH167" s="179">
        <f>AH90</f>
        <v>8.144937077718895</v>
      </c>
      <c r="AI167" s="206">
        <f>AI90</f>
        <v>8.144937077718895</v>
      </c>
      <c r="AJ167" s="206">
        <f>AJ90</f>
        <v>8.144937077718895</v>
      </c>
      <c r="AK167" s="206">
        <f>AK90</f>
        <v>8.144937077718895</v>
      </c>
      <c r="AL167" s="206">
        <f>AL90</f>
        <v>8.144937077718895</v>
      </c>
      <c r="AM167" s="133"/>
      <c r="AN167" s="60"/>
    </row>
    <row r="168" spans="1:40" x14ac:dyDescent="0.3">
      <c r="A168" s="37" t="s">
        <v>218</v>
      </c>
      <c r="B168" s="38" t="s">
        <v>3</v>
      </c>
      <c r="C168" s="124"/>
      <c r="D168" s="51"/>
      <c r="E168" s="197"/>
      <c r="F168" s="197"/>
      <c r="G168" s="197"/>
      <c r="H168" s="197"/>
      <c r="I168" s="51"/>
      <c r="J168" s="197"/>
      <c r="K168" s="197"/>
      <c r="L168" s="197"/>
      <c r="M168" s="174"/>
      <c r="N168" s="197"/>
      <c r="O168" s="197"/>
      <c r="P168" s="197"/>
      <c r="Q168" s="197"/>
      <c r="R168" s="197"/>
      <c r="S168" s="105"/>
      <c r="T168" s="203"/>
      <c r="U168" s="203"/>
      <c r="V168" s="203"/>
      <c r="W168" s="218"/>
      <c r="X168" s="234"/>
      <c r="Y168" s="234"/>
      <c r="Z168" s="234"/>
      <c r="AA168" s="234"/>
      <c r="AB168" s="203">
        <f>AB167+AL167</f>
        <v>16.344937077718896</v>
      </c>
      <c r="AC168" s="51"/>
      <c r="AD168" s="197"/>
      <c r="AE168" s="197"/>
      <c r="AF168" s="197"/>
      <c r="AG168" s="197"/>
      <c r="AH168" s="181"/>
      <c r="AI168" s="208"/>
      <c r="AJ168" s="208"/>
      <c r="AK168" s="208"/>
      <c r="AL168" s="182"/>
      <c r="AM168" s="132"/>
      <c r="AN168" s="60"/>
    </row>
    <row r="169" spans="1:40" x14ac:dyDescent="0.3">
      <c r="A169" s="45"/>
      <c r="B169" s="26"/>
      <c r="C169" s="108"/>
      <c r="D169" s="45"/>
      <c r="E169" s="199"/>
      <c r="F169" s="199"/>
      <c r="G169" s="199"/>
      <c r="H169" s="199"/>
      <c r="I169" s="45"/>
      <c r="J169" s="199"/>
      <c r="K169" s="199"/>
      <c r="L169" s="199"/>
      <c r="M169" s="219"/>
      <c r="N169" s="199"/>
      <c r="O169" s="199"/>
      <c r="P169" s="199"/>
      <c r="Q169" s="199"/>
      <c r="R169" s="199"/>
      <c r="S169" s="45"/>
      <c r="T169" s="199"/>
      <c r="U169" s="199"/>
      <c r="V169" s="199"/>
      <c r="W169" s="219"/>
      <c r="X169" s="199"/>
      <c r="Y169" s="199"/>
      <c r="Z169" s="199"/>
      <c r="AA169" s="199"/>
      <c r="AB169" s="219"/>
      <c r="AC169" s="48"/>
      <c r="AD169" s="24"/>
      <c r="AE169" s="24"/>
      <c r="AF169" s="24"/>
      <c r="AG169" s="24"/>
      <c r="AH169" s="19"/>
      <c r="AI169" s="8"/>
      <c r="AJ169" s="8"/>
      <c r="AK169" s="8"/>
      <c r="AL169" s="62"/>
      <c r="AM169" s="55"/>
      <c r="AN169" s="55"/>
    </row>
    <row r="170" spans="1:40" ht="12.9" thickBot="1" x14ac:dyDescent="0.35">
      <c r="A170" s="53" t="s">
        <v>12</v>
      </c>
      <c r="B170" s="54"/>
      <c r="C170" s="140"/>
      <c r="D170" s="141"/>
      <c r="E170" s="200"/>
      <c r="F170" s="200"/>
      <c r="G170" s="200"/>
      <c r="H170" s="200"/>
      <c r="I170" s="141"/>
      <c r="J170" s="200"/>
      <c r="K170" s="200"/>
      <c r="L170" s="200"/>
      <c r="M170" s="220"/>
      <c r="N170" s="200"/>
      <c r="O170" s="200"/>
      <c r="P170" s="200"/>
      <c r="Q170" s="200"/>
      <c r="R170" s="200"/>
      <c r="S170" s="141"/>
      <c r="T170" s="200"/>
      <c r="U170" s="200"/>
      <c r="V170" s="200"/>
      <c r="W170" s="220"/>
      <c r="X170" s="200"/>
      <c r="Y170" s="200"/>
      <c r="Z170" s="200"/>
      <c r="AA170" s="200"/>
      <c r="AB170" s="220"/>
      <c r="AC170" s="64"/>
      <c r="AD170" s="90"/>
      <c r="AE170" s="90"/>
      <c r="AF170" s="90"/>
      <c r="AG170" s="90"/>
      <c r="AH170" s="175"/>
      <c r="AI170" s="210"/>
      <c r="AJ170" s="210"/>
      <c r="AK170" s="210"/>
      <c r="AL170" s="176"/>
      <c r="AM170" s="107"/>
      <c r="AN170" s="65" t="s">
        <v>13</v>
      </c>
    </row>
  </sheetData>
  <mergeCells count="36">
    <mergeCell ref="D20:H20"/>
    <mergeCell ref="I20:M20"/>
    <mergeCell ref="N20:R20"/>
    <mergeCell ref="S20:W20"/>
    <mergeCell ref="X20:AB20"/>
    <mergeCell ref="D2:H2"/>
    <mergeCell ref="I2:M2"/>
    <mergeCell ref="N2:R2"/>
    <mergeCell ref="S2:W2"/>
    <mergeCell ref="X2:AB2"/>
    <mergeCell ref="D34:AB34"/>
    <mergeCell ref="AC34:AG34"/>
    <mergeCell ref="D35:H35"/>
    <mergeCell ref="I35:M35"/>
    <mergeCell ref="N35:R35"/>
    <mergeCell ref="S35:W35"/>
    <mergeCell ref="X35:AB35"/>
    <mergeCell ref="D45:AB45"/>
    <mergeCell ref="AC45:AG45"/>
    <mergeCell ref="AH45:AL45"/>
    <mergeCell ref="D46:H46"/>
    <mergeCell ref="I46:M46"/>
    <mergeCell ref="N46:R46"/>
    <mergeCell ref="S46:W46"/>
    <mergeCell ref="X46:AB46"/>
    <mergeCell ref="AH123:AL123"/>
    <mergeCell ref="D100:H100"/>
    <mergeCell ref="I100:M100"/>
    <mergeCell ref="N100:R100"/>
    <mergeCell ref="S100:W100"/>
    <mergeCell ref="X100:AB100"/>
    <mergeCell ref="D123:H123"/>
    <mergeCell ref="I123:M123"/>
    <mergeCell ref="N123:R123"/>
    <mergeCell ref="S123:W123"/>
    <mergeCell ref="X123:AB123"/>
  </mergeCells>
  <phoneticPr fontId="14" type="noConversion"/>
  <conditionalFormatting sqref="AN170">
    <cfRule type="cellIs" dxfId="41" priority="20" stopIfTrue="1" operator="equal">
      <formula>"Yes"</formula>
    </cfRule>
    <cfRule type="cellIs" dxfId="40" priority="21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9" operator="lessThan" id="{7938A7E4-23B3-4BBA-BD36-87C223CCE8F7}">
            <xm:f>'9.1.7.1 Uu Ch BW = 40MHz '!$AM$151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U150:W150</xm:sqref>
        </x14:conditionalFormatting>
        <x14:conditionalFormatting xmlns:xm="http://schemas.microsoft.com/office/excel/2006/main">
          <x14:cfRule type="cellIs" priority="18" operator="lessThan" id="{3670F709-6856-4E7B-9166-BE0072115FA9}">
            <xm:f>'9.1.7.1 Uu Ch BW = 40MHz '!$AM$127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U126</xm:sqref>
        </x14:conditionalFormatting>
        <x14:conditionalFormatting xmlns:xm="http://schemas.microsoft.com/office/excel/2006/main">
          <x14:cfRule type="cellIs" priority="17" operator="lessThan" id="{12752DAB-EC77-4DB4-85C6-06B99F56916A}">
            <xm:f>'9.1.7.1 Uu Ch BW = 40MHz '!$AM$127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V126</xm:sqref>
        </x14:conditionalFormatting>
        <x14:conditionalFormatting xmlns:xm="http://schemas.microsoft.com/office/excel/2006/main">
          <x14:cfRule type="cellIs" priority="16" operator="lessThan" id="{687B13EB-31FE-428A-8F04-D8CA6242EB7D}">
            <xm:f>'9.1.7.1 Uu Ch BW = 40MHz '!$AM$131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U130:W130</xm:sqref>
        </x14:conditionalFormatting>
        <x14:conditionalFormatting xmlns:xm="http://schemas.microsoft.com/office/excel/2006/main">
          <x14:cfRule type="cellIs" priority="15" operator="lessThan" id="{3D992A76-BA8F-4282-8BA1-8E3A400F8915}">
            <xm:f>'9.1.7.1 Uu Ch BW = 40MHz '!$AM$135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AB134</xm:sqref>
        </x14:conditionalFormatting>
        <x14:conditionalFormatting xmlns:xm="http://schemas.microsoft.com/office/excel/2006/main">
          <x14:cfRule type="cellIs" priority="14" operator="lessThan" id="{F18D8FA7-BB4E-41D4-896B-384607EB85AF}">
            <xm:f>'9.1.7.1 Uu Ch BW = 40MHz '!$AM$139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AB138</xm:sqref>
        </x14:conditionalFormatting>
        <x14:conditionalFormatting xmlns:xm="http://schemas.microsoft.com/office/excel/2006/main">
          <x14:cfRule type="cellIs" priority="13" operator="lessThan" id="{86F693D8-FD59-4104-93BC-CBE3946158F5}">
            <xm:f>'9.1.7.1 Uu Ch BW = 40MHz '!$AM$151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U152:W152</xm:sqref>
        </x14:conditionalFormatting>
        <x14:conditionalFormatting xmlns:xm="http://schemas.microsoft.com/office/excel/2006/main">
          <x14:cfRule type="cellIs" priority="12" operator="lessThan" id="{3E4A1199-3CCD-4B4D-8631-959E6D686D14}">
            <xm:f>'9.1.7.1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U162</xm:sqref>
        </x14:conditionalFormatting>
        <x14:conditionalFormatting xmlns:xm="http://schemas.microsoft.com/office/excel/2006/main">
          <x14:cfRule type="cellIs" priority="11" operator="lessThan" id="{3A716B23-2C49-4253-95E7-093691E9F26C}">
            <xm:f>'9.1.7.1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V162</xm:sqref>
        </x14:conditionalFormatting>
        <x14:conditionalFormatting xmlns:xm="http://schemas.microsoft.com/office/excel/2006/main">
          <x14:cfRule type="cellIs" priority="10" operator="greaterThan" id="{CA3D0E96-E3DB-4BC5-98C5-9EDE171F127B}">
            <xm:f>'9.1.7.1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W162</xm:sqref>
        </x14:conditionalFormatting>
        <x14:conditionalFormatting xmlns:xm="http://schemas.microsoft.com/office/excel/2006/main">
          <x14:cfRule type="cellIs" priority="9" operator="lessThan" id="{0993F33C-0A2C-466B-B4E7-87C1EC39BD40}">
            <xm:f>'9.1.7.1 Uu Ch BW = 40MHz '!$AM$167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AB166</xm:sqref>
        </x14:conditionalFormatting>
        <x14:conditionalFormatting xmlns:xm="http://schemas.microsoft.com/office/excel/2006/main">
          <x14:cfRule type="cellIs" priority="8" operator="lessThan" id="{89A7A1DD-3D7F-43CF-B170-F4C11D164343}">
            <xm:f>'9.1.7.1 Uu Ch BW = 40MHz '!$AM$143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N142</xm:sqref>
        </x14:conditionalFormatting>
        <x14:conditionalFormatting xmlns:xm="http://schemas.microsoft.com/office/excel/2006/main">
          <x14:cfRule type="cellIs" priority="7" operator="lessThan" id="{350D05B0-697F-4E5C-BE48-073302F2A04E}">
            <xm:f>'9.1.7.1 Uu Ch BW = 40MHz '!$AM$143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O142:R142</xm:sqref>
        </x14:conditionalFormatting>
        <x14:conditionalFormatting xmlns:xm="http://schemas.microsoft.com/office/excel/2006/main">
          <x14:cfRule type="cellIs" priority="6" operator="lessThan" id="{6B459948-46C7-45D2-A209-BEDD5CA817D2}">
            <xm:f>'9.1.7.1 Uu Ch BW = 40MHz '!$AM$147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N146:R146</xm:sqref>
        </x14:conditionalFormatting>
        <x14:conditionalFormatting xmlns:xm="http://schemas.microsoft.com/office/excel/2006/main">
          <x14:cfRule type="cellIs" priority="5" operator="lessThan" id="{1ED3C286-3C32-4D1B-856D-344539EA0410}">
            <xm:f>'9.1.7.1 Uu Ch BW = 40MHz '!$AM$147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N154:R154</xm:sqref>
        </x14:conditionalFormatting>
        <x14:conditionalFormatting xmlns:xm="http://schemas.microsoft.com/office/excel/2006/main">
          <x14:cfRule type="cellIs" priority="4" operator="greaterThan" id="{F11CACB4-4E67-4B8F-97EF-4F58466B86EE}">
            <xm:f>'9.1.7.1 Uu Ch BW = 40MHz '!$AM$157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N156</xm:sqref>
        </x14:conditionalFormatting>
        <x14:conditionalFormatting xmlns:xm="http://schemas.microsoft.com/office/excel/2006/main">
          <x14:cfRule type="cellIs" priority="3" operator="greaterThan" id="{C535DAA5-29E2-43E7-A729-DEE69E14AE1D}">
            <xm:f>'9.1.7.1 Uu Ch BW = 40MHz '!$AM$157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O156:R156</xm:sqref>
        </x14:conditionalFormatting>
        <x14:conditionalFormatting xmlns:xm="http://schemas.microsoft.com/office/excel/2006/main">
          <x14:cfRule type="cellIs" priority="2" operator="lessThan" id="{49B23286-7BD5-4483-B662-D80A3B414B1C}">
            <xm:f>'9.1.7.1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N158</xm:sqref>
        </x14:conditionalFormatting>
        <x14:conditionalFormatting xmlns:xm="http://schemas.microsoft.com/office/excel/2006/main">
          <x14:cfRule type="cellIs" priority="1" operator="greaterThan" id="{15E3065D-48B4-416F-92CC-61A10920025D}">
            <xm:f>'9.1.7.1 Uu Ch BW = 40MHz '!$AM$163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O158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1"/>
  <sheetViews>
    <sheetView topLeftCell="A79" zoomScale="115" zoomScaleNormal="115" workbookViewId="0">
      <selection activeCell="A98" sqref="A98"/>
    </sheetView>
  </sheetViews>
  <sheetFormatPr defaultColWidth="10.69140625" defaultRowHeight="12.45" x14ac:dyDescent="0.3"/>
  <cols>
    <col min="1" max="1" width="70.69140625" style="7" customWidth="1"/>
    <col min="2" max="2" width="11.53515625" style="7" customWidth="1"/>
    <col min="3" max="3" width="9.53515625" style="7" customWidth="1"/>
    <col min="4" max="39" width="8.53515625" style="7" customWidth="1"/>
    <col min="40" max="40" width="63.3828125" style="7" customWidth="1"/>
    <col min="41" max="16384" width="10.69140625" style="7"/>
  </cols>
  <sheetData>
    <row r="1" spans="1:40" ht="12.9" thickBot="1" x14ac:dyDescent="0.35">
      <c r="AH1" s="8"/>
      <c r="AI1" s="8"/>
      <c r="AJ1" s="8"/>
      <c r="AK1" s="8"/>
      <c r="AL1" s="8"/>
      <c r="AM1" s="8"/>
      <c r="AN1" s="8"/>
    </row>
    <row r="2" spans="1:40" x14ac:dyDescent="0.3">
      <c r="A2" s="9" t="s">
        <v>10</v>
      </c>
      <c r="B2" s="10"/>
      <c r="C2" s="110" t="s">
        <v>30</v>
      </c>
      <c r="D2" s="271" t="s">
        <v>101</v>
      </c>
      <c r="E2" s="272"/>
      <c r="F2" s="272"/>
      <c r="G2" s="272"/>
      <c r="H2" s="272"/>
      <c r="I2" s="271" t="s">
        <v>100</v>
      </c>
      <c r="J2" s="272"/>
      <c r="K2" s="272"/>
      <c r="L2" s="272"/>
      <c r="M2" s="272"/>
      <c r="N2" s="271" t="s">
        <v>99</v>
      </c>
      <c r="O2" s="272"/>
      <c r="P2" s="272"/>
      <c r="Q2" s="272"/>
      <c r="R2" s="273"/>
      <c r="S2" s="271" t="s">
        <v>61</v>
      </c>
      <c r="T2" s="272"/>
      <c r="U2" s="272"/>
      <c r="V2" s="272"/>
      <c r="W2" s="273"/>
      <c r="X2" s="271" t="s">
        <v>62</v>
      </c>
      <c r="Y2" s="272"/>
      <c r="Z2" s="272"/>
      <c r="AA2" s="272"/>
      <c r="AB2" s="273"/>
      <c r="AC2" s="93"/>
      <c r="AD2" s="35"/>
      <c r="AE2" s="235"/>
      <c r="AF2" s="235"/>
      <c r="AG2" s="35"/>
      <c r="AH2" s="93"/>
      <c r="AI2" s="93"/>
      <c r="AJ2" s="236"/>
      <c r="AK2" s="236"/>
      <c r="AL2" s="93"/>
      <c r="AM2" s="93"/>
      <c r="AN2" s="13" t="s">
        <v>0</v>
      </c>
    </row>
    <row r="3" spans="1:40" x14ac:dyDescent="0.3">
      <c r="A3" s="30"/>
      <c r="B3" s="62"/>
      <c r="C3" s="146"/>
      <c r="D3" s="147" t="s">
        <v>37</v>
      </c>
      <c r="E3" s="189" t="s">
        <v>38</v>
      </c>
      <c r="F3" s="189" t="s">
        <v>58</v>
      </c>
      <c r="G3" s="189" t="s">
        <v>59</v>
      </c>
      <c r="H3" s="189" t="s">
        <v>60</v>
      </c>
      <c r="I3" s="147" t="s">
        <v>37</v>
      </c>
      <c r="J3" s="189" t="s">
        <v>38</v>
      </c>
      <c r="K3" s="189" t="s">
        <v>58</v>
      </c>
      <c r="L3" s="189" t="s">
        <v>59</v>
      </c>
      <c r="M3" s="189" t="s">
        <v>60</v>
      </c>
      <c r="N3" s="147" t="s">
        <v>37</v>
      </c>
      <c r="O3" s="189" t="s">
        <v>38</v>
      </c>
      <c r="P3" s="189" t="s">
        <v>58</v>
      </c>
      <c r="Q3" s="189" t="s">
        <v>59</v>
      </c>
      <c r="R3" s="189" t="s">
        <v>60</v>
      </c>
      <c r="S3" s="147" t="s">
        <v>37</v>
      </c>
      <c r="T3" s="189" t="s">
        <v>38</v>
      </c>
      <c r="U3" s="189" t="s">
        <v>58</v>
      </c>
      <c r="V3" s="189" t="s">
        <v>59</v>
      </c>
      <c r="W3" s="189" t="s">
        <v>60</v>
      </c>
      <c r="X3" s="147" t="s">
        <v>37</v>
      </c>
      <c r="Y3" s="189" t="s">
        <v>38</v>
      </c>
      <c r="Z3" s="189" t="s">
        <v>58</v>
      </c>
      <c r="AA3" s="189" t="s">
        <v>59</v>
      </c>
      <c r="AB3" s="121" t="s">
        <v>60</v>
      </c>
      <c r="AC3" s="17"/>
      <c r="AD3" s="148"/>
      <c r="AE3" s="148"/>
      <c r="AF3" s="148"/>
      <c r="AG3" s="148"/>
      <c r="AH3" s="17"/>
      <c r="AI3" s="17"/>
      <c r="AJ3" s="17"/>
      <c r="AK3" s="17"/>
      <c r="AL3" s="17"/>
      <c r="AM3" s="17"/>
      <c r="AN3" s="122"/>
    </row>
    <row r="4" spans="1:40" x14ac:dyDescent="0.3">
      <c r="A4" s="14"/>
      <c r="B4" s="15" t="s">
        <v>1</v>
      </c>
      <c r="C4" s="15"/>
      <c r="D4" s="84"/>
      <c r="E4" s="26"/>
      <c r="F4" s="26"/>
      <c r="G4" s="26"/>
      <c r="H4" s="26"/>
      <c r="I4" s="84"/>
      <c r="J4" s="26"/>
      <c r="K4" s="26"/>
      <c r="L4" s="26"/>
      <c r="M4" s="150"/>
      <c r="N4" s="84"/>
      <c r="O4" s="26"/>
      <c r="P4" s="26"/>
      <c r="Q4" s="26"/>
      <c r="R4" s="150"/>
      <c r="S4" s="115"/>
      <c r="T4" s="190"/>
      <c r="U4" s="26"/>
      <c r="V4" s="26"/>
      <c r="W4" s="150"/>
      <c r="X4" s="84"/>
      <c r="Y4" s="26"/>
      <c r="Z4" s="26"/>
      <c r="AA4" s="26"/>
      <c r="AB4" s="150"/>
      <c r="AC4" s="98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60"/>
    </row>
    <row r="5" spans="1:40" x14ac:dyDescent="0.3">
      <c r="A5" s="111" t="s">
        <v>48</v>
      </c>
      <c r="B5" s="112" t="s">
        <v>31</v>
      </c>
      <c r="C5" s="185">
        <v>30</v>
      </c>
      <c r="D5" s="115"/>
      <c r="E5" s="190"/>
      <c r="F5" s="190"/>
      <c r="G5" s="190"/>
      <c r="H5" s="190"/>
      <c r="I5" s="237"/>
      <c r="J5" s="190"/>
      <c r="K5" s="190"/>
      <c r="L5" s="190"/>
      <c r="M5" s="155"/>
      <c r="N5" s="237"/>
      <c r="O5" s="190"/>
      <c r="P5" s="190"/>
      <c r="Q5" s="190"/>
      <c r="R5" s="155"/>
      <c r="S5" s="154"/>
      <c r="T5" s="190"/>
      <c r="U5" s="190"/>
      <c r="V5" s="190"/>
      <c r="W5" s="155"/>
      <c r="X5" s="237"/>
      <c r="Y5" s="190"/>
      <c r="Z5" s="190"/>
      <c r="AA5" s="190"/>
      <c r="AB5" s="155"/>
      <c r="AC5" s="24"/>
      <c r="AD5" s="17"/>
      <c r="AE5" s="17"/>
      <c r="AF5" s="17"/>
      <c r="AG5" s="17"/>
      <c r="AH5" s="79"/>
      <c r="AI5" s="79"/>
      <c r="AJ5" s="79"/>
      <c r="AK5" s="79"/>
      <c r="AL5" s="79"/>
      <c r="AM5" s="17"/>
      <c r="AN5" s="22" t="s">
        <v>63</v>
      </c>
    </row>
    <row r="6" spans="1:40" x14ac:dyDescent="0.3">
      <c r="A6" s="111" t="s">
        <v>64</v>
      </c>
      <c r="B6" s="113" t="s">
        <v>32</v>
      </c>
      <c r="C6" s="185">
        <v>40</v>
      </c>
      <c r="D6" s="115"/>
      <c r="E6" s="190"/>
      <c r="F6" s="190"/>
      <c r="G6" s="190"/>
      <c r="H6" s="190"/>
      <c r="I6" s="237"/>
      <c r="J6" s="190"/>
      <c r="K6" s="190"/>
      <c r="L6" s="190"/>
      <c r="M6" s="155"/>
      <c r="N6" s="237"/>
      <c r="O6" s="190"/>
      <c r="P6" s="190"/>
      <c r="Q6" s="190"/>
      <c r="R6" s="155"/>
      <c r="S6" s="154"/>
      <c r="T6" s="190"/>
      <c r="U6" s="190"/>
      <c r="V6" s="190"/>
      <c r="W6" s="155"/>
      <c r="X6" s="237"/>
      <c r="Y6" s="190"/>
      <c r="Z6" s="190"/>
      <c r="AA6" s="190"/>
      <c r="AB6" s="155"/>
      <c r="AC6" s="24"/>
      <c r="AD6" s="17"/>
      <c r="AE6" s="17"/>
      <c r="AF6" s="17"/>
      <c r="AG6" s="17"/>
      <c r="AH6" s="79"/>
      <c r="AI6" s="79"/>
      <c r="AJ6" s="79"/>
      <c r="AK6" s="79"/>
      <c r="AL6" s="79"/>
      <c r="AM6" s="17"/>
      <c r="AN6" s="22" t="s">
        <v>63</v>
      </c>
    </row>
    <row r="7" spans="1:40" x14ac:dyDescent="0.3">
      <c r="A7" s="111" t="s">
        <v>96</v>
      </c>
      <c r="B7" s="112" t="s">
        <v>31</v>
      </c>
      <c r="C7" s="256">
        <v>30</v>
      </c>
      <c r="D7" s="115"/>
      <c r="E7" s="190"/>
      <c r="F7" s="190"/>
      <c r="G7" s="190"/>
      <c r="H7" s="190"/>
      <c r="I7" s="237"/>
      <c r="J7" s="190"/>
      <c r="K7" s="190"/>
      <c r="L7" s="190"/>
      <c r="M7" s="155"/>
      <c r="N7" s="237"/>
      <c r="O7" s="190"/>
      <c r="P7" s="190"/>
      <c r="Q7" s="190"/>
      <c r="R7" s="155"/>
      <c r="S7" s="154"/>
      <c r="T7" s="190"/>
      <c r="U7" s="190"/>
      <c r="V7" s="190"/>
      <c r="W7" s="155"/>
      <c r="X7" s="237"/>
      <c r="Y7" s="190"/>
      <c r="Z7" s="190"/>
      <c r="AA7" s="190"/>
      <c r="AB7" s="155"/>
      <c r="AC7" s="24"/>
      <c r="AD7" s="17"/>
      <c r="AE7" s="17"/>
      <c r="AF7" s="17"/>
      <c r="AG7" s="17"/>
      <c r="AH7" s="79"/>
      <c r="AI7" s="79"/>
      <c r="AJ7" s="79"/>
      <c r="AK7" s="79"/>
      <c r="AL7" s="79"/>
      <c r="AM7" s="17"/>
      <c r="AN7" s="22" t="s">
        <v>98</v>
      </c>
    </row>
    <row r="8" spans="1:40" x14ac:dyDescent="0.3">
      <c r="A8" s="111" t="s">
        <v>97</v>
      </c>
      <c r="B8" s="113" t="s">
        <v>32</v>
      </c>
      <c r="C8" s="256">
        <v>40</v>
      </c>
      <c r="D8" s="115"/>
      <c r="E8" s="190"/>
      <c r="F8" s="190"/>
      <c r="G8" s="190"/>
      <c r="H8" s="190"/>
      <c r="I8" s="237"/>
      <c r="J8" s="190"/>
      <c r="K8" s="190"/>
      <c r="L8" s="190"/>
      <c r="M8" s="155"/>
      <c r="N8" s="237"/>
      <c r="O8" s="190"/>
      <c r="P8" s="190"/>
      <c r="Q8" s="190"/>
      <c r="R8" s="155"/>
      <c r="S8" s="154"/>
      <c r="T8" s="190"/>
      <c r="U8" s="190"/>
      <c r="V8" s="190"/>
      <c r="W8" s="155"/>
      <c r="X8" s="237"/>
      <c r="Y8" s="190"/>
      <c r="Z8" s="190"/>
      <c r="AA8" s="190"/>
      <c r="AB8" s="155"/>
      <c r="AC8" s="24"/>
      <c r="AD8" s="17"/>
      <c r="AE8" s="17"/>
      <c r="AF8" s="17"/>
      <c r="AG8" s="17"/>
      <c r="AH8" s="79"/>
      <c r="AI8" s="79"/>
      <c r="AJ8" s="79"/>
      <c r="AK8" s="79"/>
      <c r="AL8" s="79"/>
      <c r="AM8" s="17"/>
      <c r="AN8" s="22" t="s">
        <v>98</v>
      </c>
    </row>
    <row r="9" spans="1:40" x14ac:dyDescent="0.3">
      <c r="A9" s="19" t="s">
        <v>103</v>
      </c>
      <c r="B9" s="61" t="s">
        <v>65</v>
      </c>
      <c r="C9" s="20"/>
      <c r="D9" s="151">
        <v>-97</v>
      </c>
      <c r="E9" s="24">
        <f>D9</f>
        <v>-97</v>
      </c>
      <c r="F9" s="24">
        <f>D9</f>
        <v>-97</v>
      </c>
      <c r="G9" s="24">
        <f>D9</f>
        <v>-97</v>
      </c>
      <c r="H9" s="24">
        <f>D9</f>
        <v>-97</v>
      </c>
      <c r="I9" s="48"/>
      <c r="J9" s="24"/>
      <c r="K9" s="24"/>
      <c r="L9" s="24"/>
      <c r="M9" s="137"/>
      <c r="N9" s="48"/>
      <c r="O9" s="24"/>
      <c r="P9" s="24"/>
      <c r="Q9" s="24"/>
      <c r="R9" s="137"/>
      <c r="S9" s="154"/>
      <c r="T9" s="23"/>
      <c r="U9" s="23"/>
      <c r="V9" s="23"/>
      <c r="W9" s="144"/>
      <c r="X9" s="154"/>
      <c r="Y9" s="23"/>
      <c r="Z9" s="23"/>
      <c r="AA9" s="23"/>
      <c r="AB9" s="144"/>
      <c r="AC9" s="24"/>
      <c r="AD9" s="17"/>
      <c r="AE9" s="17"/>
      <c r="AF9" s="17"/>
      <c r="AG9" s="17"/>
      <c r="AH9" s="79"/>
      <c r="AI9" s="79"/>
      <c r="AJ9" s="79"/>
      <c r="AK9" s="79"/>
      <c r="AL9" s="79"/>
      <c r="AM9" s="21"/>
      <c r="AN9" s="22" t="s">
        <v>163</v>
      </c>
    </row>
    <row r="10" spans="1:40" x14ac:dyDescent="0.3">
      <c r="A10" s="19" t="s">
        <v>168</v>
      </c>
      <c r="B10" s="61" t="s">
        <v>154</v>
      </c>
      <c r="C10" s="20"/>
      <c r="D10" s="24"/>
      <c r="E10" s="24"/>
      <c r="F10" s="24"/>
      <c r="G10" s="24"/>
      <c r="H10" s="24"/>
      <c r="I10" s="151">
        <v>-94</v>
      </c>
      <c r="J10" s="24">
        <f>I10</f>
        <v>-94</v>
      </c>
      <c r="K10" s="24">
        <f>I10</f>
        <v>-94</v>
      </c>
      <c r="L10" s="24">
        <f>I10</f>
        <v>-94</v>
      </c>
      <c r="M10" s="24">
        <f>I10</f>
        <v>-94</v>
      </c>
      <c r="N10" s="48"/>
      <c r="O10" s="24"/>
      <c r="P10" s="24"/>
      <c r="Q10" s="24"/>
      <c r="R10" s="137"/>
      <c r="S10" s="154"/>
      <c r="T10" s="23"/>
      <c r="U10" s="23"/>
      <c r="V10" s="23"/>
      <c r="W10" s="144"/>
      <c r="X10" s="154"/>
      <c r="Y10" s="23"/>
      <c r="Z10" s="23"/>
      <c r="AA10" s="23"/>
      <c r="AB10" s="144"/>
      <c r="AC10" s="24"/>
      <c r="AD10" s="17"/>
      <c r="AE10" s="17"/>
      <c r="AF10" s="17"/>
      <c r="AG10" s="17"/>
      <c r="AH10" s="79"/>
      <c r="AI10" s="79"/>
      <c r="AJ10" s="79"/>
      <c r="AK10" s="79"/>
      <c r="AL10" s="79"/>
      <c r="AM10" s="21"/>
      <c r="AN10" s="22" t="s">
        <v>164</v>
      </c>
    </row>
    <row r="11" spans="1:40" s="8" customFormat="1" x14ac:dyDescent="0.3">
      <c r="A11" s="19" t="s">
        <v>2</v>
      </c>
      <c r="B11" s="20" t="s">
        <v>3</v>
      </c>
      <c r="C11" s="20"/>
      <c r="D11" s="115"/>
      <c r="E11" s="18"/>
      <c r="F11" s="18"/>
      <c r="G11" s="18"/>
      <c r="H11" s="18"/>
      <c r="I11" s="115"/>
      <c r="J11" s="18"/>
      <c r="K11" s="18"/>
      <c r="L11" s="18"/>
      <c r="M11" s="20"/>
      <c r="N11" s="196">
        <v>10.5</v>
      </c>
      <c r="O11" s="196">
        <v>1.5</v>
      </c>
      <c r="P11" s="196">
        <v>1.5</v>
      </c>
      <c r="Q11" s="196">
        <v>1.5</v>
      </c>
      <c r="R11" s="196">
        <v>1.5</v>
      </c>
      <c r="S11" s="238">
        <v>-999</v>
      </c>
      <c r="T11" s="221">
        <v>-999</v>
      </c>
      <c r="U11" s="196">
        <v>10.5</v>
      </c>
      <c r="V11" s="196">
        <v>10.5</v>
      </c>
      <c r="W11" s="152">
        <v>-1.5</v>
      </c>
      <c r="X11" s="238">
        <v>-999</v>
      </c>
      <c r="Y11" s="221">
        <v>-999</v>
      </c>
      <c r="Z11" s="221">
        <v>-999</v>
      </c>
      <c r="AA11" s="221">
        <v>-999</v>
      </c>
      <c r="AB11" s="152">
        <v>10.5</v>
      </c>
      <c r="AC11" s="23"/>
      <c r="AD11" s="23"/>
      <c r="AE11" s="23"/>
      <c r="AF11" s="23"/>
      <c r="AG11" s="23"/>
      <c r="AH11" s="21"/>
      <c r="AI11" s="21"/>
      <c r="AJ11" s="21"/>
      <c r="AK11" s="21"/>
      <c r="AL11" s="21"/>
      <c r="AM11" s="21"/>
      <c r="AN11" s="22" t="s">
        <v>165</v>
      </c>
    </row>
    <row r="12" spans="1:40" s="8" customFormat="1" x14ac:dyDescent="0.3">
      <c r="A12" s="19" t="s">
        <v>105</v>
      </c>
      <c r="B12" s="20"/>
      <c r="C12" s="185">
        <v>100</v>
      </c>
      <c r="D12" s="115"/>
      <c r="E12" s="18"/>
      <c r="F12" s="18"/>
      <c r="G12" s="18"/>
      <c r="H12" s="18"/>
      <c r="I12" s="115"/>
      <c r="J12" s="18"/>
      <c r="K12" s="18"/>
      <c r="L12" s="18"/>
      <c r="M12" s="20"/>
      <c r="N12" s="115"/>
      <c r="O12" s="18"/>
      <c r="P12" s="18"/>
      <c r="Q12" s="18"/>
      <c r="R12" s="20"/>
      <c r="S12" s="115"/>
      <c r="T12" s="201"/>
      <c r="U12" s="201"/>
      <c r="V12" s="201"/>
      <c r="W12" s="156"/>
      <c r="X12" s="239"/>
      <c r="Y12" s="201"/>
      <c r="Z12" s="201"/>
      <c r="AA12" s="201"/>
      <c r="AB12" s="156"/>
      <c r="AC12" s="23"/>
      <c r="AD12" s="23"/>
      <c r="AE12" s="23"/>
      <c r="AF12" s="23"/>
      <c r="AG12" s="23"/>
      <c r="AH12" s="21"/>
      <c r="AI12" s="21"/>
      <c r="AJ12" s="21"/>
      <c r="AK12" s="21"/>
      <c r="AL12" s="21"/>
      <c r="AM12" s="21"/>
      <c r="AN12" s="22" t="s">
        <v>166</v>
      </c>
    </row>
    <row r="13" spans="1:40" s="8" customFormat="1" x14ac:dyDescent="0.3">
      <c r="A13" s="19" t="s">
        <v>106</v>
      </c>
      <c r="B13" s="20"/>
      <c r="C13" s="185">
        <v>106</v>
      </c>
      <c r="D13" s="115"/>
      <c r="E13" s="18"/>
      <c r="F13" s="18"/>
      <c r="G13" s="18"/>
      <c r="H13" s="18"/>
      <c r="I13" s="115"/>
      <c r="J13" s="18"/>
      <c r="K13" s="18"/>
      <c r="L13" s="18"/>
      <c r="M13" s="20"/>
      <c r="N13" s="115"/>
      <c r="O13" s="18"/>
      <c r="P13" s="18"/>
      <c r="Q13" s="18"/>
      <c r="R13" s="20"/>
      <c r="S13" s="115"/>
      <c r="T13" s="201"/>
      <c r="U13" s="201"/>
      <c r="V13" s="201"/>
      <c r="W13" s="156"/>
      <c r="X13" s="239"/>
      <c r="Y13" s="201"/>
      <c r="Z13" s="201"/>
      <c r="AA13" s="201"/>
      <c r="AB13" s="156"/>
      <c r="AC13" s="23"/>
      <c r="AD13" s="23"/>
      <c r="AE13" s="23"/>
      <c r="AF13" s="23"/>
      <c r="AG13" s="23"/>
      <c r="AH13" s="21"/>
      <c r="AI13" s="21"/>
      <c r="AJ13" s="21"/>
      <c r="AK13" s="21"/>
      <c r="AL13" s="21"/>
      <c r="AM13" s="21"/>
      <c r="AN13" s="22" t="s">
        <v>164</v>
      </c>
    </row>
    <row r="14" spans="1:40" s="8" customFormat="1" x14ac:dyDescent="0.3">
      <c r="A14" s="19" t="s">
        <v>68</v>
      </c>
      <c r="B14" s="20"/>
      <c r="C14" s="186">
        <v>11</v>
      </c>
      <c r="D14" s="115"/>
      <c r="E14" s="18"/>
      <c r="F14" s="18"/>
      <c r="G14" s="18"/>
      <c r="H14" s="18"/>
      <c r="I14" s="115"/>
      <c r="J14" s="18"/>
      <c r="K14" s="18"/>
      <c r="L14" s="18"/>
      <c r="M14" s="20"/>
      <c r="N14" s="115"/>
      <c r="O14" s="18"/>
      <c r="P14" s="18"/>
      <c r="Q14" s="18"/>
      <c r="R14" s="20"/>
      <c r="S14" s="115"/>
      <c r="T14" s="201"/>
      <c r="U14" s="201"/>
      <c r="V14" s="201"/>
      <c r="W14" s="156"/>
      <c r="X14" s="239"/>
      <c r="Y14" s="201"/>
      <c r="Z14" s="201"/>
      <c r="AA14" s="201"/>
      <c r="AB14" s="156"/>
      <c r="AC14" s="23"/>
      <c r="AD14" s="23"/>
      <c r="AE14" s="23"/>
      <c r="AF14" s="23"/>
      <c r="AG14" s="23"/>
      <c r="AH14" s="21"/>
      <c r="AI14" s="21"/>
      <c r="AJ14" s="21"/>
      <c r="AK14" s="21"/>
      <c r="AL14" s="21"/>
      <c r="AM14" s="21"/>
      <c r="AN14" s="22" t="s">
        <v>49</v>
      </c>
    </row>
    <row r="15" spans="1:40" s="8" customFormat="1" x14ac:dyDescent="0.3">
      <c r="A15" s="19" t="s">
        <v>69</v>
      </c>
      <c r="B15" s="20" t="s">
        <v>71</v>
      </c>
      <c r="C15" s="196">
        <v>-91</v>
      </c>
      <c r="D15" s="115"/>
      <c r="E15" s="18"/>
      <c r="F15" s="18"/>
      <c r="G15" s="18"/>
      <c r="H15" s="18"/>
      <c r="I15" s="115"/>
      <c r="J15" s="18"/>
      <c r="K15" s="18"/>
      <c r="L15" s="18"/>
      <c r="M15" s="20"/>
      <c r="N15" s="115"/>
      <c r="O15" s="18"/>
      <c r="P15" s="18"/>
      <c r="Q15" s="18"/>
      <c r="R15" s="20"/>
      <c r="S15" s="115"/>
      <c r="T15" s="18"/>
      <c r="U15" s="18"/>
      <c r="V15" s="18"/>
      <c r="W15" s="20"/>
      <c r="X15" s="115"/>
      <c r="Y15" s="18"/>
      <c r="Z15" s="18"/>
      <c r="AA15" s="18"/>
      <c r="AB15" s="20"/>
      <c r="AC15" s="23"/>
      <c r="AD15" s="23"/>
      <c r="AE15" s="23"/>
      <c r="AF15" s="23"/>
      <c r="AG15" s="23"/>
      <c r="AH15" s="21"/>
      <c r="AI15" s="21"/>
      <c r="AJ15" s="21"/>
      <c r="AK15" s="21"/>
      <c r="AL15" s="21"/>
      <c r="AM15" s="21"/>
      <c r="AN15" s="22" t="s">
        <v>163</v>
      </c>
    </row>
    <row r="16" spans="1:40" s="8" customFormat="1" x14ac:dyDescent="0.3">
      <c r="A16" s="19" t="s">
        <v>70</v>
      </c>
      <c r="B16" s="20" t="s">
        <v>71</v>
      </c>
      <c r="C16" s="196">
        <v>-91</v>
      </c>
      <c r="D16" s="115"/>
      <c r="E16" s="18"/>
      <c r="F16" s="18"/>
      <c r="G16" s="18"/>
      <c r="H16" s="18"/>
      <c r="I16" s="115"/>
      <c r="J16" s="18"/>
      <c r="K16" s="18"/>
      <c r="L16" s="18"/>
      <c r="M16" s="20"/>
      <c r="N16" s="115"/>
      <c r="O16" s="18"/>
      <c r="P16" s="18"/>
      <c r="Q16" s="18"/>
      <c r="R16" s="20"/>
      <c r="S16" s="115"/>
      <c r="T16" s="18"/>
      <c r="U16" s="18"/>
      <c r="V16" s="18"/>
      <c r="W16" s="20"/>
      <c r="X16" s="115"/>
      <c r="Y16" s="18"/>
      <c r="Z16" s="18"/>
      <c r="AA16" s="18"/>
      <c r="AB16" s="20"/>
      <c r="AC16" s="23"/>
      <c r="AD16" s="23"/>
      <c r="AE16" s="23"/>
      <c r="AF16" s="23"/>
      <c r="AG16" s="23"/>
      <c r="AH16" s="21"/>
      <c r="AI16" s="21"/>
      <c r="AJ16" s="21"/>
      <c r="AK16" s="21"/>
      <c r="AL16" s="21"/>
      <c r="AM16" s="21"/>
      <c r="AN16" s="22" t="s">
        <v>163</v>
      </c>
    </row>
    <row r="17" spans="1:43" ht="12.9" thickBot="1" x14ac:dyDescent="0.35">
      <c r="A17" s="241" t="s">
        <v>167</v>
      </c>
      <c r="B17" s="138"/>
      <c r="C17" s="114"/>
      <c r="D17" s="153"/>
      <c r="E17" s="191"/>
      <c r="F17" s="191"/>
      <c r="G17" s="191"/>
      <c r="H17" s="191"/>
      <c r="I17" s="153"/>
      <c r="J17" s="191"/>
      <c r="K17" s="191"/>
      <c r="L17" s="191"/>
      <c r="M17" s="96"/>
      <c r="N17" s="153"/>
      <c r="O17" s="191"/>
      <c r="P17" s="191"/>
      <c r="Q17" s="191"/>
      <c r="R17" s="96"/>
      <c r="S17" s="153"/>
      <c r="T17" s="191"/>
      <c r="U17" s="191"/>
      <c r="V17" s="191"/>
      <c r="W17" s="96"/>
      <c r="X17" s="153"/>
      <c r="Y17" s="191"/>
      <c r="Z17" s="191"/>
      <c r="AA17" s="191"/>
      <c r="AB17" s="96"/>
      <c r="AC17" s="89"/>
      <c r="AD17" s="89"/>
      <c r="AE17" s="89"/>
      <c r="AF17" s="89"/>
      <c r="AG17" s="89"/>
      <c r="AH17" s="94"/>
      <c r="AI17" s="94"/>
      <c r="AJ17" s="94"/>
      <c r="AK17" s="94"/>
      <c r="AL17" s="94"/>
      <c r="AM17" s="94"/>
      <c r="AN17" s="56"/>
    </row>
    <row r="18" spans="1:43" x14ac:dyDescent="0.3">
      <c r="B18" s="21"/>
      <c r="C18" s="21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23"/>
      <c r="AD18" s="23"/>
      <c r="AE18" s="23"/>
      <c r="AF18" s="23"/>
      <c r="AG18" s="23"/>
      <c r="AH18" s="8"/>
      <c r="AI18" s="8"/>
      <c r="AJ18" s="8"/>
      <c r="AK18" s="8"/>
      <c r="AL18" s="8"/>
      <c r="AM18" s="8"/>
      <c r="AN18" s="63"/>
    </row>
    <row r="19" spans="1:43" ht="12.9" thickBot="1" x14ac:dyDescent="0.35">
      <c r="A19" s="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4"/>
      <c r="AD19" s="25"/>
      <c r="AE19" s="25"/>
      <c r="AF19" s="25"/>
      <c r="AG19" s="25"/>
      <c r="AH19" s="18"/>
      <c r="AI19" s="18"/>
      <c r="AJ19" s="18"/>
      <c r="AK19" s="18"/>
      <c r="AL19" s="18"/>
      <c r="AM19" s="18"/>
    </row>
    <row r="20" spans="1:43" x14ac:dyDescent="0.3">
      <c r="A20" s="9" t="s">
        <v>19</v>
      </c>
      <c r="B20" s="28"/>
      <c r="C20" s="28"/>
      <c r="D20" s="271" t="s">
        <v>101</v>
      </c>
      <c r="E20" s="272"/>
      <c r="F20" s="272"/>
      <c r="G20" s="272"/>
      <c r="H20" s="272"/>
      <c r="I20" s="271" t="s">
        <v>100</v>
      </c>
      <c r="J20" s="272"/>
      <c r="K20" s="272"/>
      <c r="L20" s="272"/>
      <c r="M20" s="273"/>
      <c r="N20" s="271" t="s">
        <v>99</v>
      </c>
      <c r="O20" s="272"/>
      <c r="P20" s="272"/>
      <c r="Q20" s="272"/>
      <c r="R20" s="273"/>
      <c r="S20" s="271" t="s">
        <v>61</v>
      </c>
      <c r="T20" s="272"/>
      <c r="U20" s="272"/>
      <c r="V20" s="272"/>
      <c r="W20" s="273"/>
      <c r="X20" s="271" t="s">
        <v>62</v>
      </c>
      <c r="Y20" s="272"/>
      <c r="Z20" s="272"/>
      <c r="AA20" s="272"/>
      <c r="AB20" s="273"/>
      <c r="AC20" s="93"/>
      <c r="AD20" s="35"/>
      <c r="AE20" s="235"/>
      <c r="AF20" s="235"/>
      <c r="AG20" s="35"/>
      <c r="AH20" s="29"/>
      <c r="AI20" s="29"/>
      <c r="AJ20" s="29"/>
      <c r="AK20" s="29"/>
      <c r="AL20" s="29"/>
      <c r="AM20" s="29"/>
      <c r="AN20" s="13" t="s">
        <v>0</v>
      </c>
    </row>
    <row r="21" spans="1:43" x14ac:dyDescent="0.3">
      <c r="A21" s="30"/>
      <c r="B21" s="20"/>
      <c r="C21" s="20"/>
      <c r="D21" s="147" t="s">
        <v>37</v>
      </c>
      <c r="E21" s="189" t="s">
        <v>38</v>
      </c>
      <c r="F21" s="189" t="s">
        <v>58</v>
      </c>
      <c r="G21" s="189" t="s">
        <v>59</v>
      </c>
      <c r="H21" s="189" t="s">
        <v>60</v>
      </c>
      <c r="I21" s="147" t="s">
        <v>37</v>
      </c>
      <c r="J21" s="189" t="s">
        <v>38</v>
      </c>
      <c r="K21" s="189" t="s">
        <v>58</v>
      </c>
      <c r="L21" s="189" t="s">
        <v>59</v>
      </c>
      <c r="M21" s="121" t="s">
        <v>60</v>
      </c>
      <c r="N21" s="147" t="s">
        <v>37</v>
      </c>
      <c r="O21" s="189" t="s">
        <v>38</v>
      </c>
      <c r="P21" s="189" t="s">
        <v>58</v>
      </c>
      <c r="Q21" s="189" t="s">
        <v>59</v>
      </c>
      <c r="R21" s="121" t="s">
        <v>60</v>
      </c>
      <c r="S21" s="147" t="s">
        <v>37</v>
      </c>
      <c r="T21" s="189" t="s">
        <v>38</v>
      </c>
      <c r="U21" s="189" t="s">
        <v>58</v>
      </c>
      <c r="V21" s="189" t="s">
        <v>59</v>
      </c>
      <c r="W21" s="189" t="s">
        <v>60</v>
      </c>
      <c r="X21" s="147" t="s">
        <v>37</v>
      </c>
      <c r="Y21" s="189" t="s">
        <v>38</v>
      </c>
      <c r="Z21" s="189" t="s">
        <v>58</v>
      </c>
      <c r="AA21" s="189" t="s">
        <v>59</v>
      </c>
      <c r="AB21" s="121" t="s">
        <v>60</v>
      </c>
      <c r="AC21" s="17"/>
      <c r="AD21" s="148"/>
      <c r="AE21" s="148"/>
      <c r="AF21" s="148"/>
      <c r="AG21" s="148"/>
      <c r="AH21" s="21"/>
      <c r="AI21" s="21"/>
      <c r="AJ21" s="21"/>
      <c r="AK21" s="21"/>
      <c r="AL21" s="21"/>
      <c r="AM21" s="21"/>
      <c r="AN21" s="122"/>
    </row>
    <row r="22" spans="1:43" x14ac:dyDescent="0.3">
      <c r="A22" s="36" t="s">
        <v>20</v>
      </c>
      <c r="B22" s="61" t="s">
        <v>35</v>
      </c>
      <c r="C22" s="61"/>
      <c r="D22" s="157">
        <f>10^9*($C5/30)*10^(D9/10)</f>
        <v>0.19952623149688803</v>
      </c>
      <c r="E22" s="80">
        <f>10^9*($C5/30)*10^(E9/10)</f>
        <v>0.19952623149688803</v>
      </c>
      <c r="F22" s="80">
        <f>10^9*($C5/30)*10^(F9/10)</f>
        <v>0.19952623149688803</v>
      </c>
      <c r="G22" s="80">
        <f>10^9*($C5/30)*10^(G9/10)</f>
        <v>0.19952623149688803</v>
      </c>
      <c r="H22" s="80">
        <f>10^9*($C5/30)*10^(H9/10)</f>
        <v>0.19952623149688803</v>
      </c>
      <c r="I22" s="157">
        <f>10^9*(C7/30)*10^(I10/10)</f>
        <v>0.3981071705534962</v>
      </c>
      <c r="J22" s="80">
        <f>10^9*(C7/30)*10^(J10/10)</f>
        <v>0.3981071705534962</v>
      </c>
      <c r="K22" s="80">
        <f>10^9*(C7/30)*10^(K10/10)</f>
        <v>0.3981071705534962</v>
      </c>
      <c r="L22" s="80">
        <f>10^9*(C7/30)*10^(L10/10)</f>
        <v>0.3981071705534962</v>
      </c>
      <c r="M22" s="258">
        <f>10^9*(C7/30)*10^(M10/10)</f>
        <v>0.3981071705534962</v>
      </c>
      <c r="N22" s="157">
        <f>10^9*(C7/30)*10^((N11+I10)/10)</f>
        <v>4.4668359215096221</v>
      </c>
      <c r="O22" s="80">
        <f>10^9*(C7/30)*10^((O11+J10)/10)</f>
        <v>0.56234132519034885</v>
      </c>
      <c r="P22" s="80">
        <f>10^9*(C7/30)*10^((P11+K10)/10)</f>
        <v>0.56234132519034885</v>
      </c>
      <c r="Q22" s="80">
        <f>10^9*(C7/30)*10^((Q11+L10)/10)</f>
        <v>0.56234132519034885</v>
      </c>
      <c r="R22" s="80">
        <f>10^9*(C7/30)*10^((R11+M10)/10)</f>
        <v>0.56234132519034885</v>
      </c>
      <c r="S22" s="222">
        <f>10^9*($C5/30)*10^((D9+S11)/10)</f>
        <v>2.5118864315095686E-101</v>
      </c>
      <c r="T22" s="223">
        <f>10^9*($C5/30)*10^((E9+T11)/10)</f>
        <v>2.5118864315095686E-101</v>
      </c>
      <c r="U22" s="80">
        <f>10^9*($C5/30)*10^((F9+U11)/10)</f>
        <v>2.2387211385683337</v>
      </c>
      <c r="V22" s="80">
        <f>10^9*($C5/30)*10^((G9+V11)/10)</f>
        <v>2.2387211385683337</v>
      </c>
      <c r="W22" s="80">
        <f>10^9*($C5/30)*10^((H9+W11)/10)</f>
        <v>0.14125375446227517</v>
      </c>
      <c r="X22" s="222">
        <f>10^9*($C5/30)*10^((D9+X11)/10)</f>
        <v>2.5118864315095686E-101</v>
      </c>
      <c r="Y22" s="223">
        <f>10^9*($C5/30)*10^((E9+Y11)/10)</f>
        <v>2.5118864315095686E-101</v>
      </c>
      <c r="Z22" s="223">
        <f>10^9*($C5/30)*10^((F9+Z11)/10)</f>
        <v>2.5118864315095686E-101</v>
      </c>
      <c r="AA22" s="223">
        <f>10^9*($C5/30)*10^((G9+AA11)/10)</f>
        <v>2.5118864315095686E-101</v>
      </c>
      <c r="AB22" s="240">
        <f>10^9*($C5/30)*10^((H9+AB11)/10)</f>
        <v>2.2387211385683337</v>
      </c>
      <c r="AC22" s="80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57" t="s">
        <v>39</v>
      </c>
    </row>
    <row r="23" spans="1:43" x14ac:dyDescent="0.3">
      <c r="A23" s="32" t="s">
        <v>67</v>
      </c>
      <c r="B23" s="20" t="s">
        <v>3</v>
      </c>
      <c r="C23" s="20"/>
      <c r="D23" s="115"/>
      <c r="E23" s="18"/>
      <c r="F23" s="18"/>
      <c r="G23" s="18"/>
      <c r="H23" s="18"/>
      <c r="I23" s="115"/>
      <c r="J23" s="18"/>
      <c r="K23" s="18"/>
      <c r="L23" s="18"/>
      <c r="M23" s="20"/>
      <c r="N23" s="18"/>
      <c r="O23" s="18"/>
      <c r="P23" s="18"/>
      <c r="Q23" s="18"/>
      <c r="R23" s="18"/>
      <c r="S23" s="224">
        <f>10*LOG(S22/(D22+X22))</f>
        <v>-999</v>
      </c>
      <c r="T23" s="225">
        <f>10*LOG(T22/(E22+Y22))</f>
        <v>-999</v>
      </c>
      <c r="U23" s="24">
        <f>10*LOG(U22/(F22+Z22))</f>
        <v>10.499999999999988</v>
      </c>
      <c r="V23" s="24">
        <f>10*LOG(V22/(G22+AA22))</f>
        <v>10.499999999999988</v>
      </c>
      <c r="W23" s="24">
        <f>10*LOG(W22/(H22+AB22))</f>
        <v>-12.370777644507198</v>
      </c>
      <c r="X23" s="224">
        <f>10*LOG(X22/(D22+S22))</f>
        <v>-999</v>
      </c>
      <c r="Y23" s="225">
        <f>10*LOG(Y22/(E22+T22))</f>
        <v>-999</v>
      </c>
      <c r="Z23" s="225">
        <f>10*LOG(Z22/(F22+U22))</f>
        <v>-1009.8707776445071</v>
      </c>
      <c r="AA23" s="225">
        <f>10*LOG(AA22/(G22+V22))</f>
        <v>-1009.8707776445071</v>
      </c>
      <c r="AB23" s="137">
        <f>10*LOG(AB22/(H22+W22))</f>
        <v>8.1752591931241287</v>
      </c>
      <c r="AC23" s="24"/>
      <c r="AD23" s="25"/>
      <c r="AE23" s="25"/>
      <c r="AF23" s="25"/>
      <c r="AG23" s="25"/>
      <c r="AH23" s="33"/>
      <c r="AI23" s="33"/>
      <c r="AJ23" s="33"/>
      <c r="AK23" s="33"/>
      <c r="AL23" s="33"/>
      <c r="AM23" s="33"/>
      <c r="AN23" s="22" t="s">
        <v>73</v>
      </c>
    </row>
    <row r="24" spans="1:43" x14ac:dyDescent="0.3">
      <c r="A24" s="165" t="s">
        <v>66</v>
      </c>
      <c r="B24" s="20" t="s">
        <v>33</v>
      </c>
      <c r="C24" s="20"/>
      <c r="D24" s="115"/>
      <c r="E24" s="18"/>
      <c r="F24" s="18"/>
      <c r="G24" s="18"/>
      <c r="H24" s="18"/>
      <c r="I24" s="115"/>
      <c r="J24" s="18"/>
      <c r="K24" s="18"/>
      <c r="L24" s="18"/>
      <c r="M24" s="20"/>
      <c r="N24" s="18"/>
      <c r="O24" s="18"/>
      <c r="P24" s="18"/>
      <c r="Q24" s="18"/>
      <c r="R24" s="18"/>
      <c r="S24" s="224">
        <f>D9+S11</f>
        <v>-1096</v>
      </c>
      <c r="T24" s="225">
        <f t="shared" ref="T24:W24" si="0">10*LOG10(T22*10^(-9))</f>
        <v>-1096</v>
      </c>
      <c r="U24" s="23">
        <f t="shared" si="0"/>
        <v>-86.5</v>
      </c>
      <c r="V24" s="23">
        <f t="shared" si="0"/>
        <v>-86.5</v>
      </c>
      <c r="W24" s="23">
        <f t="shared" si="0"/>
        <v>-98.500000000000014</v>
      </c>
      <c r="X24" s="224">
        <f>X11+D9</f>
        <v>-1096</v>
      </c>
      <c r="Y24" s="225">
        <f>Y11+E9</f>
        <v>-1096</v>
      </c>
      <c r="Z24" s="225">
        <f>Z11+F9</f>
        <v>-1096</v>
      </c>
      <c r="AA24" s="225">
        <f>AA11+G9</f>
        <v>-1096</v>
      </c>
      <c r="AB24" s="137">
        <f>AB11+H9</f>
        <v>-86.5</v>
      </c>
      <c r="AC24" s="24"/>
      <c r="AD24" s="25"/>
      <c r="AE24" s="25"/>
      <c r="AF24" s="25"/>
      <c r="AG24" s="25"/>
      <c r="AH24" s="27"/>
      <c r="AI24" s="27"/>
      <c r="AJ24" s="27"/>
      <c r="AK24" s="27"/>
      <c r="AL24" s="27"/>
      <c r="AM24" s="27"/>
      <c r="AN24" s="66" t="s">
        <v>72</v>
      </c>
      <c r="AP24"/>
      <c r="AQ24"/>
    </row>
    <row r="25" spans="1:43" x14ac:dyDescent="0.3">
      <c r="A25" s="32" t="s">
        <v>107</v>
      </c>
      <c r="B25" s="20" t="s">
        <v>3</v>
      </c>
      <c r="C25" s="20"/>
      <c r="D25" s="115"/>
      <c r="E25" s="18"/>
      <c r="F25" s="18"/>
      <c r="G25" s="18"/>
      <c r="H25" s="18"/>
      <c r="I25" s="115"/>
      <c r="J25" s="18"/>
      <c r="K25" s="18"/>
      <c r="L25" s="18"/>
      <c r="M25" s="20"/>
      <c r="N25" s="48">
        <f>10*LOG(N22/I22)</f>
        <v>10.500000000000004</v>
      </c>
      <c r="O25" s="24">
        <f>10*LOG(O22/J22)</f>
        <v>1.50000000000001</v>
      </c>
      <c r="P25" s="24">
        <f>10*LOG(P22/K22)</f>
        <v>1.50000000000001</v>
      </c>
      <c r="Q25" s="24">
        <f>10*LOG(Q22/L22)</f>
        <v>1.50000000000001</v>
      </c>
      <c r="R25" s="24">
        <f>10*LOG(R22/M22)</f>
        <v>1.50000000000001</v>
      </c>
      <c r="S25" s="224"/>
      <c r="T25" s="225"/>
      <c r="U25" s="23"/>
      <c r="V25" s="23"/>
      <c r="W25" s="23"/>
      <c r="X25" s="224"/>
      <c r="Y25" s="225"/>
      <c r="Z25" s="225"/>
      <c r="AA25" s="225"/>
      <c r="AB25" s="137"/>
      <c r="AC25" s="24"/>
      <c r="AD25" s="25"/>
      <c r="AE25" s="25"/>
      <c r="AF25" s="25"/>
      <c r="AG25" s="25"/>
      <c r="AH25" s="27"/>
      <c r="AI25" s="27"/>
      <c r="AJ25" s="27"/>
      <c r="AK25" s="27"/>
      <c r="AL25" s="27"/>
      <c r="AM25" s="27"/>
      <c r="AN25" s="22" t="s">
        <v>110</v>
      </c>
      <c r="AP25"/>
      <c r="AQ25"/>
    </row>
    <row r="26" spans="1:43" x14ac:dyDescent="0.3">
      <c r="A26" s="165" t="s">
        <v>108</v>
      </c>
      <c r="B26" s="20" t="s">
        <v>155</v>
      </c>
      <c r="C26" s="20"/>
      <c r="D26" s="115"/>
      <c r="E26" s="18"/>
      <c r="F26" s="18"/>
      <c r="G26" s="18"/>
      <c r="H26" s="18"/>
      <c r="I26" s="115"/>
      <c r="J26" s="18"/>
      <c r="K26" s="18"/>
      <c r="L26" s="18"/>
      <c r="M26" s="20"/>
      <c r="N26" s="267">
        <f>10*LOG10(N22*10^(-9))</f>
        <v>-83.500000000000014</v>
      </c>
      <c r="O26" s="267">
        <f t="shared" ref="O26:R26" si="1">10*LOG10(O22*10^(-9))</f>
        <v>-92.5</v>
      </c>
      <c r="P26" s="267">
        <f t="shared" si="1"/>
        <v>-92.5</v>
      </c>
      <c r="Q26" s="267">
        <f t="shared" si="1"/>
        <v>-92.5</v>
      </c>
      <c r="R26" s="267">
        <f t="shared" si="1"/>
        <v>-92.5</v>
      </c>
      <c r="S26" s="224"/>
      <c r="T26" s="225"/>
      <c r="U26" s="23"/>
      <c r="V26" s="23"/>
      <c r="W26" s="23"/>
      <c r="X26" s="224"/>
      <c r="Y26" s="225"/>
      <c r="Z26" s="225"/>
      <c r="AA26" s="225"/>
      <c r="AB26" s="137"/>
      <c r="AC26" s="24"/>
      <c r="AD26" s="25"/>
      <c r="AE26" s="25"/>
      <c r="AF26" s="25"/>
      <c r="AG26" s="25"/>
      <c r="AH26" s="27"/>
      <c r="AI26" s="27"/>
      <c r="AJ26" s="27"/>
      <c r="AK26" s="27"/>
      <c r="AL26" s="27"/>
      <c r="AM26" s="27"/>
      <c r="AN26" s="66" t="s">
        <v>111</v>
      </c>
      <c r="AP26"/>
      <c r="AQ26"/>
    </row>
    <row r="27" spans="1:43" x14ac:dyDescent="0.3">
      <c r="A27" s="85" t="s">
        <v>112</v>
      </c>
      <c r="B27" s="20" t="s">
        <v>34</v>
      </c>
      <c r="C27" s="20"/>
      <c r="D27" s="158"/>
      <c r="E27" s="33"/>
      <c r="F27" s="33"/>
      <c r="G27" s="33"/>
      <c r="H27" s="33"/>
      <c r="I27" s="158"/>
      <c r="J27" s="33"/>
      <c r="K27" s="33"/>
      <c r="L27" s="33"/>
      <c r="M27" s="215"/>
      <c r="N27" s="33"/>
      <c r="O27" s="33"/>
      <c r="P27" s="33"/>
      <c r="Q27" s="33"/>
      <c r="R27" s="33"/>
      <c r="S27" s="158">
        <f>10*LOG((D22+S22+X22)*10^-9)+10*LOG(MAX(C12*12,C14*12))</f>
        <v>-66.208187539523749</v>
      </c>
      <c r="T27" s="33">
        <f>10*LOG((E22+T22+Y22)*10^-9)+10*LOG(MAX(C12*12,C14*12))</f>
        <v>-66.208187539523749</v>
      </c>
      <c r="U27" s="33">
        <f>10*LOG((F22+U22+Z22)*10^-9)+10*LOG(MAX(C12*12,C14*12))</f>
        <v>-55.337409895016549</v>
      </c>
      <c r="V27" s="33">
        <f>10*LOG((G22+V22+AA22)*10^-9)+10*LOG(MAX(C12*12,C14*12))</f>
        <v>-55.337409895016549</v>
      </c>
      <c r="W27" s="33">
        <f>10*LOG((H22+W22+AB22)*10^-9)+10*LOG(MAX(C12*12,C14*12))</f>
        <v>-55.092830324133388</v>
      </c>
      <c r="X27" s="158">
        <f>10*LOG((S22+X22+D22)*10^-9)+10*LOG(MAX(C12*12,C14*12))</f>
        <v>-66.208187539523749</v>
      </c>
      <c r="Y27" s="33">
        <f>10*LOG((T22+Y22+E22)*10^-9)+10*LOG(MAX(C12*12,C14*12))</f>
        <v>-66.208187539523749</v>
      </c>
      <c r="Z27" s="33">
        <f>10*LOG((U22+Z22+F22)*10^-9)+10*LOG(MAX(C12*12,C14*12))</f>
        <v>-55.337409895016549</v>
      </c>
      <c r="AA27" s="33">
        <f>10*LOG((V22+AA22+G22)*10^-9)+10*LOG(MAX(C12*12,C14*12))</f>
        <v>-55.337409895016549</v>
      </c>
      <c r="AB27" s="215">
        <f>10*LOG((W22+AB22+H22)*10^-9)+10*LOG(MAX(C12*12,C14*12))</f>
        <v>-55.092830324133388</v>
      </c>
      <c r="AC27" s="24"/>
      <c r="AD27" s="24"/>
      <c r="AE27" s="24"/>
      <c r="AF27" s="24"/>
      <c r="AG27" s="24"/>
      <c r="AH27" s="27"/>
      <c r="AI27" s="27"/>
      <c r="AJ27" s="27"/>
      <c r="AK27" s="27"/>
      <c r="AL27" s="27"/>
      <c r="AM27" s="27"/>
      <c r="AN27" s="66" t="s">
        <v>113</v>
      </c>
      <c r="AP27"/>
      <c r="AQ27"/>
    </row>
    <row r="28" spans="1:43" x14ac:dyDescent="0.3">
      <c r="A28" s="85" t="s">
        <v>109</v>
      </c>
      <c r="B28" s="20" t="s">
        <v>34</v>
      </c>
      <c r="C28" s="20"/>
      <c r="D28" s="158"/>
      <c r="E28" s="33"/>
      <c r="F28" s="33"/>
      <c r="G28" s="33"/>
      <c r="H28" s="33"/>
      <c r="I28" s="158"/>
      <c r="J28" s="33"/>
      <c r="K28" s="33"/>
      <c r="L28" s="33"/>
      <c r="M28" s="215"/>
      <c r="N28" s="158">
        <f>10*LOG((I22+N22)*10^-9)+10*LOG(MAX(C13*12,C14*12))</f>
        <v>-52.084351242368854</v>
      </c>
      <c r="O28" s="33">
        <f>10*LOG((J22+O22)*10^-9)+10*LOG(MAX(C13*12,C14*12))</f>
        <v>-59.130388080000188</v>
      </c>
      <c r="P28" s="33">
        <f>10*LOG((K22+P22)*10^-9)+10*LOG(MAX(C13*12,C14*12))</f>
        <v>-59.130388080000188</v>
      </c>
      <c r="Q28" s="33">
        <f>10*LOG((L22+Q22)*10^-9)+10*LOG(MAX(C13*12,C14*12))</f>
        <v>-59.130388080000188</v>
      </c>
      <c r="R28" s="33">
        <f>10*LOG((M22+R22)*10^-9)+10*LOG(MAX(C13*12,C14*12))</f>
        <v>-59.130388080000188</v>
      </c>
      <c r="S28" s="158"/>
      <c r="T28" s="33"/>
      <c r="U28" s="33"/>
      <c r="V28" s="33"/>
      <c r="W28" s="33"/>
      <c r="X28" s="158"/>
      <c r="Y28" s="33"/>
      <c r="Z28" s="33"/>
      <c r="AA28" s="33"/>
      <c r="AB28" s="215"/>
      <c r="AC28" s="24"/>
      <c r="AD28" s="24"/>
      <c r="AE28" s="24"/>
      <c r="AF28" s="24"/>
      <c r="AG28" s="24"/>
      <c r="AH28" s="27"/>
      <c r="AI28" s="27"/>
      <c r="AJ28" s="27"/>
      <c r="AK28" s="27"/>
      <c r="AL28" s="27"/>
      <c r="AM28" s="27"/>
      <c r="AN28" s="66" t="s">
        <v>114</v>
      </c>
      <c r="AP28"/>
      <c r="AQ28"/>
    </row>
    <row r="29" spans="1:43" x14ac:dyDescent="0.3">
      <c r="A29" s="85" t="s">
        <v>148</v>
      </c>
      <c r="B29" s="20" t="s">
        <v>3</v>
      </c>
      <c r="C29" s="20"/>
      <c r="D29" s="158"/>
      <c r="E29" s="33"/>
      <c r="F29" s="33"/>
      <c r="G29" s="33"/>
      <c r="H29" s="33"/>
      <c r="I29" s="158"/>
      <c r="J29" s="33"/>
      <c r="K29" s="33"/>
      <c r="L29" s="33"/>
      <c r="M29" s="215"/>
      <c r="N29" s="33">
        <f>N26-C15</f>
        <v>7.4999999999999858</v>
      </c>
      <c r="O29" s="33">
        <f>O26-C15</f>
        <v>-1.5</v>
      </c>
      <c r="P29" s="33">
        <f>P26-C15</f>
        <v>-1.5</v>
      </c>
      <c r="Q29" s="33">
        <f>Q26-C15</f>
        <v>-1.5</v>
      </c>
      <c r="R29" s="33">
        <f>R26-C15</f>
        <v>-1.5</v>
      </c>
      <c r="S29" s="158"/>
      <c r="T29" s="33"/>
      <c r="U29" s="33"/>
      <c r="V29" s="33"/>
      <c r="W29" s="33"/>
      <c r="X29" s="158"/>
      <c r="Y29" s="33"/>
      <c r="Z29" s="33"/>
      <c r="AA29" s="33"/>
      <c r="AB29" s="215"/>
      <c r="AC29" s="24"/>
      <c r="AD29" s="24"/>
      <c r="AE29" s="24"/>
      <c r="AF29" s="24"/>
      <c r="AG29" s="24"/>
      <c r="AH29" s="27"/>
      <c r="AI29" s="27"/>
      <c r="AJ29" s="27"/>
      <c r="AK29" s="27"/>
      <c r="AL29" s="27"/>
      <c r="AM29" s="27"/>
      <c r="AN29" s="66" t="s">
        <v>74</v>
      </c>
      <c r="AP29"/>
      <c r="AQ29"/>
    </row>
    <row r="30" spans="1:43" x14ac:dyDescent="0.3">
      <c r="A30" s="85" t="s">
        <v>176</v>
      </c>
      <c r="B30" s="20" t="s">
        <v>3</v>
      </c>
      <c r="C30" s="20"/>
      <c r="D30" s="158"/>
      <c r="E30" s="33"/>
      <c r="F30" s="33"/>
      <c r="G30" s="33"/>
      <c r="H30" s="33"/>
      <c r="I30" s="158"/>
      <c r="J30" s="33"/>
      <c r="K30" s="33"/>
      <c r="L30" s="33"/>
      <c r="M30" s="215"/>
      <c r="N30" s="33"/>
      <c r="O30" s="33"/>
      <c r="P30" s="33"/>
      <c r="Q30" s="33"/>
      <c r="R30" s="33"/>
      <c r="S30" s="224">
        <f>S24-C16</f>
        <v>-1005</v>
      </c>
      <c r="T30" s="225">
        <f>T24-C16</f>
        <v>-1005</v>
      </c>
      <c r="U30" s="24">
        <f>U24-C16</f>
        <v>4.5</v>
      </c>
      <c r="V30" s="24">
        <f>V24-C16</f>
        <v>4.5</v>
      </c>
      <c r="W30" s="137">
        <f>W24-C16</f>
        <v>-7.5000000000000142</v>
      </c>
      <c r="X30" s="158"/>
      <c r="Y30" s="33"/>
      <c r="Z30" s="33"/>
      <c r="AA30" s="33"/>
      <c r="AB30" s="215"/>
      <c r="AC30" s="24"/>
      <c r="AD30" s="24"/>
      <c r="AE30" s="24"/>
      <c r="AF30" s="24"/>
      <c r="AG30" s="24"/>
      <c r="AH30" s="27"/>
      <c r="AI30" s="27"/>
      <c r="AJ30" s="27"/>
      <c r="AK30" s="27"/>
      <c r="AL30" s="27"/>
      <c r="AM30" s="27"/>
      <c r="AN30" s="66" t="s">
        <v>75</v>
      </c>
      <c r="AP30"/>
      <c r="AQ30"/>
    </row>
    <row r="31" spans="1:43" ht="12.9" thickBot="1" x14ac:dyDescent="0.35">
      <c r="A31" s="243" t="s">
        <v>177</v>
      </c>
      <c r="B31" s="96" t="s">
        <v>3</v>
      </c>
      <c r="C31" s="96"/>
      <c r="D31" s="159"/>
      <c r="E31" s="192"/>
      <c r="F31" s="192"/>
      <c r="G31" s="192"/>
      <c r="H31" s="192"/>
      <c r="I31" s="159"/>
      <c r="J31" s="192"/>
      <c r="K31" s="192"/>
      <c r="L31" s="192"/>
      <c r="M31" s="145"/>
      <c r="N31" s="192"/>
      <c r="O31" s="192"/>
      <c r="P31" s="192"/>
      <c r="Q31" s="192"/>
      <c r="R31" s="192"/>
      <c r="S31" s="227"/>
      <c r="T31" s="226"/>
      <c r="U31" s="90"/>
      <c r="V31" s="90"/>
      <c r="W31" s="90"/>
      <c r="X31" s="227">
        <f>X24-$C16</f>
        <v>-1005</v>
      </c>
      <c r="Y31" s="226">
        <f>Y24-$C16</f>
        <v>-1005</v>
      </c>
      <c r="Z31" s="226">
        <f>Z24-$C16</f>
        <v>-1005</v>
      </c>
      <c r="AA31" s="226">
        <f>AA24-$C16</f>
        <v>-1005</v>
      </c>
      <c r="AB31" s="244">
        <f>AB24-$C16</f>
        <v>4.5</v>
      </c>
      <c r="AC31" s="90"/>
      <c r="AD31" s="90"/>
      <c r="AE31" s="90"/>
      <c r="AF31" s="90"/>
      <c r="AG31" s="90"/>
      <c r="AH31" s="86"/>
      <c r="AI31" s="86"/>
      <c r="AJ31" s="86"/>
      <c r="AK31" s="86"/>
      <c r="AL31" s="86"/>
      <c r="AM31" s="86"/>
      <c r="AN31" s="245" t="s">
        <v>76</v>
      </c>
      <c r="AP31"/>
      <c r="AQ31"/>
    </row>
    <row r="32" spans="1:43" x14ac:dyDescent="0.3">
      <c r="AC32" s="50"/>
    </row>
    <row r="33" spans="1:41" ht="12.9" thickBot="1" x14ac:dyDescent="0.35">
      <c r="A33" s="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79"/>
      <c r="AD33" s="34"/>
      <c r="AE33" s="34"/>
      <c r="AF33" s="34"/>
      <c r="AG33" s="34"/>
      <c r="AH33" s="18"/>
      <c r="AI33" s="18"/>
      <c r="AJ33" s="18"/>
      <c r="AK33" s="18"/>
      <c r="AL33" s="18"/>
      <c r="AM33" s="18"/>
    </row>
    <row r="34" spans="1:41" ht="12.9" thickBot="1" x14ac:dyDescent="0.35">
      <c r="A34" s="9" t="s">
        <v>21</v>
      </c>
      <c r="B34" s="28"/>
      <c r="C34" s="123"/>
      <c r="D34" s="274" t="s">
        <v>36</v>
      </c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6" t="s">
        <v>27</v>
      </c>
      <c r="AD34" s="277"/>
      <c r="AE34" s="277"/>
      <c r="AF34" s="277"/>
      <c r="AG34" s="278"/>
      <c r="AH34" s="12"/>
      <c r="AI34" s="12"/>
      <c r="AJ34" s="12"/>
      <c r="AK34" s="12"/>
      <c r="AL34" s="12"/>
      <c r="AM34" s="10"/>
      <c r="AN34" s="13" t="s">
        <v>0</v>
      </c>
    </row>
    <row r="35" spans="1:41" x14ac:dyDescent="0.3">
      <c r="A35" s="30"/>
      <c r="B35" s="20"/>
      <c r="C35" s="100"/>
      <c r="D35" s="271" t="s">
        <v>101</v>
      </c>
      <c r="E35" s="272"/>
      <c r="F35" s="272"/>
      <c r="G35" s="272"/>
      <c r="H35" s="272"/>
      <c r="I35" s="271" t="s">
        <v>100</v>
      </c>
      <c r="J35" s="272"/>
      <c r="K35" s="272"/>
      <c r="L35" s="272"/>
      <c r="M35" s="272"/>
      <c r="N35" s="271" t="s">
        <v>99</v>
      </c>
      <c r="O35" s="272"/>
      <c r="P35" s="272"/>
      <c r="Q35" s="272"/>
      <c r="R35" s="273"/>
      <c r="S35" s="271" t="s">
        <v>61</v>
      </c>
      <c r="T35" s="272"/>
      <c r="U35" s="272"/>
      <c r="V35" s="272"/>
      <c r="W35" s="272"/>
      <c r="X35" s="271" t="s">
        <v>62</v>
      </c>
      <c r="Y35" s="272"/>
      <c r="Z35" s="272"/>
      <c r="AA35" s="272"/>
      <c r="AB35" s="273"/>
      <c r="AC35" s="162"/>
      <c r="AD35" s="204"/>
      <c r="AE35" s="189"/>
      <c r="AF35" s="189"/>
      <c r="AG35" s="242"/>
      <c r="AH35" s="8"/>
      <c r="AI35" s="8"/>
      <c r="AJ35" s="8"/>
      <c r="AK35" s="8"/>
      <c r="AL35" s="8"/>
      <c r="AM35" s="62"/>
      <c r="AN35" s="122"/>
    </row>
    <row r="36" spans="1:41" x14ac:dyDescent="0.3">
      <c r="A36" s="30"/>
      <c r="B36" s="20"/>
      <c r="C36" s="100"/>
      <c r="D36" s="147" t="s">
        <v>37</v>
      </c>
      <c r="E36" s="189" t="s">
        <v>38</v>
      </c>
      <c r="F36" s="189" t="s">
        <v>58</v>
      </c>
      <c r="G36" s="189" t="s">
        <v>59</v>
      </c>
      <c r="H36" s="189" t="s">
        <v>60</v>
      </c>
      <c r="I36" s="147" t="s">
        <v>37</v>
      </c>
      <c r="J36" s="189" t="s">
        <v>38</v>
      </c>
      <c r="K36" s="189" t="s">
        <v>58</v>
      </c>
      <c r="L36" s="189" t="s">
        <v>59</v>
      </c>
      <c r="M36" s="189" t="s">
        <v>60</v>
      </c>
      <c r="N36" s="147" t="s">
        <v>37</v>
      </c>
      <c r="O36" s="189" t="s">
        <v>38</v>
      </c>
      <c r="P36" s="189" t="s">
        <v>58</v>
      </c>
      <c r="Q36" s="189" t="s">
        <v>59</v>
      </c>
      <c r="R36" s="121" t="s">
        <v>60</v>
      </c>
      <c r="S36" s="147" t="s">
        <v>37</v>
      </c>
      <c r="T36" s="189" t="s">
        <v>38</v>
      </c>
      <c r="U36" s="189" t="s">
        <v>58</v>
      </c>
      <c r="V36" s="189" t="s">
        <v>59</v>
      </c>
      <c r="W36" s="189" t="s">
        <v>60</v>
      </c>
      <c r="X36" s="147" t="s">
        <v>37</v>
      </c>
      <c r="Y36" s="189" t="s">
        <v>38</v>
      </c>
      <c r="Z36" s="189" t="s">
        <v>58</v>
      </c>
      <c r="AA36" s="189" t="s">
        <v>59</v>
      </c>
      <c r="AB36" s="121" t="s">
        <v>60</v>
      </c>
      <c r="AC36" s="147" t="s">
        <v>37</v>
      </c>
      <c r="AD36" s="189" t="s">
        <v>38</v>
      </c>
      <c r="AE36" s="189" t="s">
        <v>58</v>
      </c>
      <c r="AF36" s="189" t="s">
        <v>59</v>
      </c>
      <c r="AG36" s="121" t="s">
        <v>60</v>
      </c>
      <c r="AH36" s="8"/>
      <c r="AI36" s="8"/>
      <c r="AJ36" s="8"/>
      <c r="AK36" s="8"/>
      <c r="AL36" s="8"/>
      <c r="AM36" s="62"/>
      <c r="AN36" s="122"/>
    </row>
    <row r="37" spans="1:41" x14ac:dyDescent="0.3">
      <c r="A37" s="36" t="s">
        <v>44</v>
      </c>
      <c r="B37" s="211" t="s">
        <v>47</v>
      </c>
      <c r="C37" s="100"/>
      <c r="D37" s="139">
        <v>1.5</v>
      </c>
      <c r="E37" s="212">
        <f>D37</f>
        <v>1.5</v>
      </c>
      <c r="F37" s="212">
        <f>D37</f>
        <v>1.5</v>
      </c>
      <c r="G37" s="212">
        <f>D37</f>
        <v>1.5</v>
      </c>
      <c r="H37" s="212">
        <f>D37</f>
        <v>1.5</v>
      </c>
      <c r="I37" s="139">
        <v>1.5</v>
      </c>
      <c r="J37" s="212">
        <f>I37</f>
        <v>1.5</v>
      </c>
      <c r="K37" s="212">
        <f>I37</f>
        <v>1.5</v>
      </c>
      <c r="L37" s="212">
        <f>I37</f>
        <v>1.5</v>
      </c>
      <c r="M37" s="212">
        <f>I37</f>
        <v>1.5</v>
      </c>
      <c r="N37" s="259"/>
      <c r="O37" s="212"/>
      <c r="P37" s="212"/>
      <c r="Q37" s="212"/>
      <c r="R37" s="260"/>
      <c r="S37" s="147"/>
      <c r="T37" s="189"/>
      <c r="U37" s="189"/>
      <c r="V37" s="189"/>
      <c r="W37" s="189"/>
      <c r="X37" s="257"/>
      <c r="Y37" s="189"/>
      <c r="Z37" s="189"/>
      <c r="AA37" s="189"/>
      <c r="AB37" s="121"/>
      <c r="AC37" s="147"/>
      <c r="AD37" s="189"/>
      <c r="AE37" s="189"/>
      <c r="AF37" s="189"/>
      <c r="AG37" s="121"/>
      <c r="AH37" s="8"/>
      <c r="AI37" s="8"/>
      <c r="AJ37" s="8"/>
      <c r="AK37" s="8"/>
      <c r="AL37" s="8"/>
      <c r="AM37" s="62"/>
      <c r="AN37" s="122"/>
    </row>
    <row r="38" spans="1:41" x14ac:dyDescent="0.3">
      <c r="A38" s="36" t="s">
        <v>45</v>
      </c>
      <c r="B38" s="211" t="s">
        <v>47</v>
      </c>
      <c r="C38" s="160"/>
      <c r="D38" s="139">
        <v>1.5</v>
      </c>
      <c r="E38" s="212">
        <f>D38</f>
        <v>1.5</v>
      </c>
      <c r="F38" s="212">
        <f>D38</f>
        <v>1.5</v>
      </c>
      <c r="G38" s="212">
        <f>D38</f>
        <v>1.5</v>
      </c>
      <c r="H38" s="212">
        <f>D38</f>
        <v>1.5</v>
      </c>
      <c r="I38" s="139">
        <v>1.5</v>
      </c>
      <c r="J38" s="212">
        <f>I38</f>
        <v>1.5</v>
      </c>
      <c r="K38" s="212">
        <f>I38</f>
        <v>1.5</v>
      </c>
      <c r="L38" s="212">
        <f>I38</f>
        <v>1.5</v>
      </c>
      <c r="M38" s="212">
        <f>I38</f>
        <v>1.5</v>
      </c>
      <c r="N38" s="259"/>
      <c r="O38" s="212"/>
      <c r="P38" s="212"/>
      <c r="Q38" s="212"/>
      <c r="R38" s="260"/>
      <c r="S38" s="81"/>
      <c r="T38" s="82"/>
      <c r="U38" s="82"/>
      <c r="V38" s="82"/>
      <c r="W38" s="82"/>
      <c r="X38" s="81"/>
      <c r="Y38" s="82"/>
      <c r="Z38" s="82"/>
      <c r="AA38" s="82"/>
      <c r="AB38" s="83"/>
      <c r="AC38" s="91"/>
      <c r="AD38" s="205"/>
      <c r="AE38" s="205"/>
      <c r="AF38" s="205"/>
      <c r="AG38" s="136"/>
      <c r="AH38" s="8"/>
      <c r="AI38" s="8"/>
      <c r="AJ38" s="8"/>
      <c r="AK38" s="8"/>
      <c r="AL38" s="8"/>
      <c r="AM38" s="62"/>
      <c r="AN38" s="55"/>
    </row>
    <row r="39" spans="1:41" x14ac:dyDescent="0.3">
      <c r="A39" s="36" t="s">
        <v>43</v>
      </c>
      <c r="B39" s="211" t="s">
        <v>47</v>
      </c>
      <c r="C39" s="160"/>
      <c r="D39" s="81"/>
      <c r="E39" s="82"/>
      <c r="F39" s="82"/>
      <c r="G39" s="82"/>
      <c r="H39" s="82"/>
      <c r="I39" s="81"/>
      <c r="J39" s="82"/>
      <c r="K39" s="82"/>
      <c r="L39" s="82"/>
      <c r="M39" s="82"/>
      <c r="N39" s="139">
        <v>0.3</v>
      </c>
      <c r="O39" s="212">
        <f>N39</f>
        <v>0.3</v>
      </c>
      <c r="P39" s="212">
        <f>N39</f>
        <v>0.3</v>
      </c>
      <c r="Q39" s="212">
        <f>N39</f>
        <v>0.3</v>
      </c>
      <c r="R39" s="212">
        <f>N39</f>
        <v>0.3</v>
      </c>
      <c r="S39" s="139">
        <v>0.3</v>
      </c>
      <c r="T39" s="212">
        <f>S39</f>
        <v>0.3</v>
      </c>
      <c r="U39" s="212">
        <f>S39</f>
        <v>0.3</v>
      </c>
      <c r="V39" s="212">
        <f>S39</f>
        <v>0.3</v>
      </c>
      <c r="W39" s="212">
        <f>S39</f>
        <v>0.3</v>
      </c>
      <c r="X39" s="139">
        <v>0.3</v>
      </c>
      <c r="Y39" s="212">
        <f>X39</f>
        <v>0.3</v>
      </c>
      <c r="Z39" s="212">
        <f>X39</f>
        <v>0.3</v>
      </c>
      <c r="AA39" s="212">
        <f>X39</f>
        <v>0.3</v>
      </c>
      <c r="AB39" s="260">
        <f>X39</f>
        <v>0.3</v>
      </c>
      <c r="AC39" s="91"/>
      <c r="AD39" s="205"/>
      <c r="AE39" s="205"/>
      <c r="AF39" s="205"/>
      <c r="AG39" s="136"/>
      <c r="AH39" s="8"/>
      <c r="AI39" s="8"/>
      <c r="AJ39" s="8"/>
      <c r="AK39" s="8"/>
      <c r="AL39" s="8"/>
      <c r="AM39" s="62"/>
      <c r="AN39" s="55"/>
    </row>
    <row r="40" spans="1:41" s="8" customFormat="1" x14ac:dyDescent="0.3">
      <c r="A40" s="36" t="s">
        <v>46</v>
      </c>
      <c r="B40" s="119" t="s">
        <v>5</v>
      </c>
      <c r="C40" s="160"/>
      <c r="D40" s="81"/>
      <c r="E40" s="82"/>
      <c r="F40" s="82"/>
      <c r="G40" s="82"/>
      <c r="H40" s="82"/>
      <c r="I40" s="81"/>
      <c r="J40" s="82"/>
      <c r="K40" s="82"/>
      <c r="L40" s="82"/>
      <c r="M40" s="82"/>
      <c r="N40" s="139">
        <v>0.3</v>
      </c>
      <c r="O40" s="212">
        <f>N40</f>
        <v>0.3</v>
      </c>
      <c r="P40" s="212">
        <f>N40</f>
        <v>0.3</v>
      </c>
      <c r="Q40" s="212">
        <f>N40</f>
        <v>0.3</v>
      </c>
      <c r="R40" s="212">
        <f>N40</f>
        <v>0.3</v>
      </c>
      <c r="S40" s="139">
        <v>0.3</v>
      </c>
      <c r="T40" s="212">
        <f>S40</f>
        <v>0.3</v>
      </c>
      <c r="U40" s="212">
        <f>S40</f>
        <v>0.3</v>
      </c>
      <c r="V40" s="212">
        <f>S40</f>
        <v>0.3</v>
      </c>
      <c r="W40" s="212">
        <f>S40</f>
        <v>0.3</v>
      </c>
      <c r="X40" s="139">
        <v>0.3</v>
      </c>
      <c r="Y40" s="212">
        <f>X40</f>
        <v>0.3</v>
      </c>
      <c r="Z40" s="212">
        <f>X40</f>
        <v>0.3</v>
      </c>
      <c r="AA40" s="212">
        <f>X40</f>
        <v>0.3</v>
      </c>
      <c r="AB40" s="260">
        <f>X40</f>
        <v>0.3</v>
      </c>
      <c r="AC40" s="81"/>
      <c r="AD40" s="24"/>
      <c r="AE40" s="24"/>
      <c r="AF40" s="24"/>
      <c r="AG40" s="137"/>
      <c r="AH40" s="82"/>
      <c r="AI40" s="82"/>
      <c r="AJ40" s="82"/>
      <c r="AK40" s="82"/>
      <c r="AL40" s="82"/>
      <c r="AM40" s="83"/>
      <c r="AN40" s="55"/>
      <c r="AO40" s="19"/>
    </row>
    <row r="41" spans="1:41" s="8" customFormat="1" ht="12.9" thickBot="1" x14ac:dyDescent="0.35">
      <c r="A41" s="103" t="s">
        <v>115</v>
      </c>
      <c r="B41" s="120" t="s">
        <v>5</v>
      </c>
      <c r="C41" s="160"/>
      <c r="D41" s="81"/>
      <c r="E41" s="82"/>
      <c r="F41" s="82"/>
      <c r="G41" s="82"/>
      <c r="H41" s="82"/>
      <c r="I41" s="81"/>
      <c r="J41" s="82"/>
      <c r="K41" s="82"/>
      <c r="L41" s="82"/>
      <c r="M41" s="82"/>
      <c r="N41" s="259"/>
      <c r="O41" s="212"/>
      <c r="P41" s="212"/>
      <c r="Q41" s="212"/>
      <c r="R41" s="212"/>
      <c r="S41" s="259"/>
      <c r="T41" s="212"/>
      <c r="U41" s="212"/>
      <c r="V41" s="212"/>
      <c r="W41" s="212"/>
      <c r="X41" s="259"/>
      <c r="Y41" s="212"/>
      <c r="Z41" s="212"/>
      <c r="AA41" s="212"/>
      <c r="AB41" s="260"/>
      <c r="AC41" s="139">
        <v>8</v>
      </c>
      <c r="AD41" s="82">
        <f>AC41</f>
        <v>8</v>
      </c>
      <c r="AE41" s="82">
        <f>AC41</f>
        <v>8</v>
      </c>
      <c r="AF41" s="82">
        <f>AC41</f>
        <v>8</v>
      </c>
      <c r="AG41" s="83">
        <f>AC41</f>
        <v>8</v>
      </c>
      <c r="AH41" s="82"/>
      <c r="AI41" s="82"/>
      <c r="AJ41" s="82"/>
      <c r="AK41" s="82"/>
      <c r="AL41" s="82"/>
      <c r="AM41" s="83"/>
      <c r="AN41" s="263" t="s">
        <v>116</v>
      </c>
    </row>
    <row r="42" spans="1:41" s="8" customFormat="1" ht="12.9" thickBot="1" x14ac:dyDescent="0.35">
      <c r="A42" s="262" t="s">
        <v>178</v>
      </c>
      <c r="B42" s="120" t="s">
        <v>5</v>
      </c>
      <c r="C42" s="161"/>
      <c r="D42" s="87"/>
      <c r="E42" s="167"/>
      <c r="F42" s="167"/>
      <c r="G42" s="167"/>
      <c r="H42" s="167"/>
      <c r="I42" s="87"/>
      <c r="J42" s="167"/>
      <c r="K42" s="167"/>
      <c r="L42" s="167"/>
      <c r="M42" s="167"/>
      <c r="N42" s="87"/>
      <c r="O42" s="167"/>
      <c r="P42" s="167"/>
      <c r="Q42" s="167"/>
      <c r="R42" s="88"/>
      <c r="S42" s="87"/>
      <c r="T42" s="167"/>
      <c r="U42" s="167"/>
      <c r="V42" s="167"/>
      <c r="W42" s="167"/>
      <c r="X42" s="87"/>
      <c r="Y42" s="167"/>
      <c r="Z42" s="167"/>
      <c r="AA42" s="167"/>
      <c r="AB42" s="88"/>
      <c r="AC42" s="163">
        <v>8</v>
      </c>
      <c r="AD42" s="167">
        <f>AC42</f>
        <v>8</v>
      </c>
      <c r="AE42" s="167">
        <f>AC42</f>
        <v>8</v>
      </c>
      <c r="AF42" s="167">
        <f>AC42</f>
        <v>8</v>
      </c>
      <c r="AG42" s="88">
        <f>AC42</f>
        <v>8</v>
      </c>
      <c r="AH42" s="167"/>
      <c r="AI42" s="167"/>
      <c r="AJ42" s="167"/>
      <c r="AK42" s="167"/>
      <c r="AL42" s="167"/>
      <c r="AM42" s="88"/>
      <c r="AN42" s="164" t="s">
        <v>179</v>
      </c>
    </row>
    <row r="43" spans="1:41" x14ac:dyDescent="0.3"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</row>
    <row r="44" spans="1:41" ht="12.9" thickBot="1" x14ac:dyDescent="0.35">
      <c r="A44" s="70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</row>
    <row r="45" spans="1:41" ht="12.9" thickBot="1" x14ac:dyDescent="0.35">
      <c r="A45" s="9" t="s">
        <v>22</v>
      </c>
      <c r="B45" s="11"/>
      <c r="C45" s="123"/>
      <c r="D45" s="274" t="s">
        <v>36</v>
      </c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6" t="s">
        <v>27</v>
      </c>
      <c r="AD45" s="277"/>
      <c r="AE45" s="277"/>
      <c r="AF45" s="277"/>
      <c r="AG45" s="278"/>
      <c r="AH45" s="279" t="s">
        <v>17</v>
      </c>
      <c r="AI45" s="280"/>
      <c r="AJ45" s="280"/>
      <c r="AK45" s="280"/>
      <c r="AL45" s="281"/>
      <c r="AM45" s="126"/>
      <c r="AN45" s="178" t="s">
        <v>0</v>
      </c>
    </row>
    <row r="46" spans="1:41" x14ac:dyDescent="0.3">
      <c r="A46" s="30"/>
      <c r="B46" s="18"/>
      <c r="C46" s="100"/>
      <c r="D46" s="271" t="s">
        <v>101</v>
      </c>
      <c r="E46" s="272"/>
      <c r="F46" s="272"/>
      <c r="G46" s="272"/>
      <c r="H46" s="272"/>
      <c r="I46" s="271" t="s">
        <v>100</v>
      </c>
      <c r="J46" s="272"/>
      <c r="K46" s="272"/>
      <c r="L46" s="272"/>
      <c r="M46" s="272"/>
      <c r="N46" s="271" t="s">
        <v>99</v>
      </c>
      <c r="O46" s="272"/>
      <c r="P46" s="272"/>
      <c r="Q46" s="272"/>
      <c r="R46" s="273"/>
      <c r="S46" s="271" t="s">
        <v>83</v>
      </c>
      <c r="T46" s="272"/>
      <c r="U46" s="272"/>
      <c r="V46" s="272"/>
      <c r="W46" s="273"/>
      <c r="X46" s="271" t="s">
        <v>62</v>
      </c>
      <c r="Y46" s="272"/>
      <c r="Z46" s="272"/>
      <c r="AA46" s="272"/>
      <c r="AB46" s="273"/>
      <c r="AC46" s="162"/>
      <c r="AD46" s="204"/>
      <c r="AE46" s="204"/>
      <c r="AF46" s="204"/>
      <c r="AG46" s="204"/>
      <c r="AH46" s="116"/>
      <c r="AI46" s="93"/>
      <c r="AJ46" s="236"/>
      <c r="AK46" s="236"/>
      <c r="AL46" s="126"/>
      <c r="AM46" s="166"/>
      <c r="AN46" s="15"/>
    </row>
    <row r="47" spans="1:41" x14ac:dyDescent="0.3">
      <c r="A47" s="30"/>
      <c r="B47" s="18"/>
      <c r="C47" s="100"/>
      <c r="D47" s="147" t="s">
        <v>37</v>
      </c>
      <c r="E47" s="189" t="s">
        <v>38</v>
      </c>
      <c r="F47" s="189" t="s">
        <v>58</v>
      </c>
      <c r="G47" s="189" t="s">
        <v>59</v>
      </c>
      <c r="H47" s="189" t="s">
        <v>60</v>
      </c>
      <c r="I47" s="147" t="s">
        <v>37</v>
      </c>
      <c r="J47" s="189" t="s">
        <v>38</v>
      </c>
      <c r="K47" s="189" t="s">
        <v>58</v>
      </c>
      <c r="L47" s="189" t="s">
        <v>59</v>
      </c>
      <c r="M47" s="189" t="s">
        <v>60</v>
      </c>
      <c r="N47" s="147" t="s">
        <v>37</v>
      </c>
      <c r="O47" s="189" t="s">
        <v>38</v>
      </c>
      <c r="P47" s="189" t="s">
        <v>58</v>
      </c>
      <c r="Q47" s="189" t="s">
        <v>59</v>
      </c>
      <c r="R47" s="189" t="s">
        <v>60</v>
      </c>
      <c r="S47" s="147" t="s">
        <v>37</v>
      </c>
      <c r="T47" s="189" t="s">
        <v>38</v>
      </c>
      <c r="U47" s="189" t="s">
        <v>58</v>
      </c>
      <c r="V47" s="189" t="s">
        <v>59</v>
      </c>
      <c r="W47" s="189" t="s">
        <v>60</v>
      </c>
      <c r="X47" s="147" t="s">
        <v>37</v>
      </c>
      <c r="Y47" s="189" t="s">
        <v>38</v>
      </c>
      <c r="Z47" s="189" t="s">
        <v>58</v>
      </c>
      <c r="AA47" s="189" t="s">
        <v>59</v>
      </c>
      <c r="AB47" s="189" t="s">
        <v>60</v>
      </c>
      <c r="AC47" s="147" t="s">
        <v>37</v>
      </c>
      <c r="AD47" s="189" t="s">
        <v>38</v>
      </c>
      <c r="AE47" s="189" t="s">
        <v>58</v>
      </c>
      <c r="AF47" s="189" t="s">
        <v>59</v>
      </c>
      <c r="AG47" s="189" t="s">
        <v>60</v>
      </c>
      <c r="AH47" s="147" t="s">
        <v>37</v>
      </c>
      <c r="AI47" s="189" t="s">
        <v>38</v>
      </c>
      <c r="AJ47" s="189" t="s">
        <v>58</v>
      </c>
      <c r="AK47" s="189" t="s">
        <v>59</v>
      </c>
      <c r="AL47" s="121" t="s">
        <v>60</v>
      </c>
      <c r="AM47" s="166"/>
      <c r="AN47" s="15"/>
    </row>
    <row r="48" spans="1:41" ht="12.75" customHeight="1" x14ac:dyDescent="0.4">
      <c r="A48" s="71"/>
      <c r="B48" s="26"/>
      <c r="C48" s="108"/>
      <c r="D48" s="84"/>
      <c r="E48" s="26"/>
      <c r="F48" s="26"/>
      <c r="G48" s="26"/>
      <c r="H48" s="26"/>
      <c r="I48" s="84"/>
      <c r="J48" s="26"/>
      <c r="K48" s="26"/>
      <c r="L48" s="26"/>
      <c r="M48" s="150"/>
      <c r="N48" s="26"/>
      <c r="O48" s="26"/>
      <c r="P48" s="26"/>
      <c r="Q48" s="26"/>
      <c r="R48" s="26"/>
      <c r="S48" s="84"/>
      <c r="T48" s="26"/>
      <c r="U48" s="26"/>
      <c r="V48" s="26"/>
      <c r="W48" s="150"/>
      <c r="X48" s="26"/>
      <c r="Y48" s="26"/>
      <c r="Z48" s="26"/>
      <c r="AA48" s="26"/>
      <c r="AB48" s="150"/>
      <c r="AC48" s="84"/>
      <c r="AD48" s="26"/>
      <c r="AE48" s="26"/>
      <c r="AF48" s="26"/>
      <c r="AG48" s="26"/>
      <c r="AH48" s="168"/>
      <c r="AI48" s="44"/>
      <c r="AJ48" s="44"/>
      <c r="AK48" s="44"/>
      <c r="AL48" s="127"/>
      <c r="AM48" s="127"/>
      <c r="AN48" s="62"/>
    </row>
    <row r="49" spans="1:40" x14ac:dyDescent="0.3">
      <c r="A49" s="37" t="s">
        <v>86</v>
      </c>
      <c r="B49" s="38" t="s">
        <v>4</v>
      </c>
      <c r="C49" s="124"/>
      <c r="D49" s="39">
        <v>0</v>
      </c>
      <c r="E49" s="193">
        <v>0</v>
      </c>
      <c r="F49" s="193">
        <v>0</v>
      </c>
      <c r="G49" s="193">
        <v>0</v>
      </c>
      <c r="H49" s="193">
        <v>0</v>
      </c>
      <c r="I49" s="39"/>
      <c r="J49" s="193"/>
      <c r="K49" s="193"/>
      <c r="L49" s="193"/>
      <c r="M49" s="128"/>
      <c r="N49" s="193"/>
      <c r="O49" s="193"/>
      <c r="P49" s="193"/>
      <c r="Q49" s="193"/>
      <c r="R49" s="193"/>
      <c r="S49" s="248"/>
      <c r="T49" s="247"/>
      <c r="U49" s="193">
        <v>1</v>
      </c>
      <c r="V49" s="193">
        <v>1</v>
      </c>
      <c r="W49" s="128">
        <v>1</v>
      </c>
      <c r="X49" s="193"/>
      <c r="Y49" s="193"/>
      <c r="Z49" s="193"/>
      <c r="AA49" s="193"/>
      <c r="AB49" s="128"/>
      <c r="AC49" s="39"/>
      <c r="AD49" s="193"/>
      <c r="AE49" s="193"/>
      <c r="AF49" s="193"/>
      <c r="AG49" s="193"/>
      <c r="AH49" s="51"/>
      <c r="AI49" s="197"/>
      <c r="AJ49" s="197"/>
      <c r="AK49" s="197"/>
      <c r="AL49" s="174"/>
      <c r="AM49" s="128"/>
      <c r="AN49" s="177" t="s">
        <v>40</v>
      </c>
    </row>
    <row r="50" spans="1:40" x14ac:dyDescent="0.3">
      <c r="A50" s="40" t="s">
        <v>79</v>
      </c>
      <c r="B50" s="38" t="s">
        <v>3</v>
      </c>
      <c r="C50" s="124"/>
      <c r="D50" s="39">
        <f>D38*D49</f>
        <v>0</v>
      </c>
      <c r="E50" s="193">
        <f>E38*E49</f>
        <v>0</v>
      </c>
      <c r="F50" s="193">
        <f>F38*F49</f>
        <v>0</v>
      </c>
      <c r="G50" s="193">
        <f>G38*G49</f>
        <v>0</v>
      </c>
      <c r="H50" s="193">
        <f>H38*H49</f>
        <v>0</v>
      </c>
      <c r="I50" s="39"/>
      <c r="J50" s="193"/>
      <c r="K50" s="193"/>
      <c r="L50" s="193"/>
      <c r="M50" s="128"/>
      <c r="N50" s="193"/>
      <c r="O50" s="193"/>
      <c r="P50" s="193"/>
      <c r="Q50" s="193"/>
      <c r="R50" s="193"/>
      <c r="S50" s="248"/>
      <c r="T50" s="247"/>
      <c r="U50" s="193">
        <f t="shared" ref="U50:V50" si="2">U40*U49</f>
        <v>0.3</v>
      </c>
      <c r="V50" s="193">
        <f t="shared" si="2"/>
        <v>0.3</v>
      </c>
      <c r="W50" s="128">
        <f t="shared" ref="W50" si="3">W40*W49</f>
        <v>0.3</v>
      </c>
      <c r="X50" s="193"/>
      <c r="Y50" s="193"/>
      <c r="Z50" s="193"/>
      <c r="AA50" s="193"/>
      <c r="AB50" s="128"/>
      <c r="AC50" s="39"/>
      <c r="AD50" s="193"/>
      <c r="AE50" s="193"/>
      <c r="AF50" s="193"/>
      <c r="AG50" s="193"/>
      <c r="AH50" s="179">
        <f>SQRT(SUMSQ(D50,S50,X50,AC50,I50,N50))</f>
        <v>0</v>
      </c>
      <c r="AI50" s="206">
        <f t="shared" ref="AI50:AL50" si="4">SQRT(SUMSQ(E50,T50,Y50,AD50,J50,O50))</f>
        <v>0</v>
      </c>
      <c r="AJ50" s="206">
        <f t="shared" si="4"/>
        <v>0.3</v>
      </c>
      <c r="AK50" s="206">
        <f t="shared" si="4"/>
        <v>0.3</v>
      </c>
      <c r="AL50" s="180">
        <f t="shared" si="4"/>
        <v>0.3</v>
      </c>
      <c r="AM50" s="129"/>
      <c r="AN50" s="77" t="s">
        <v>81</v>
      </c>
    </row>
    <row r="51" spans="1:40" x14ac:dyDescent="0.3">
      <c r="A51" s="41"/>
      <c r="B51" s="26"/>
      <c r="C51" s="108"/>
      <c r="D51" s="42"/>
      <c r="E51" s="43"/>
      <c r="F51" s="43"/>
      <c r="G51" s="43"/>
      <c r="H51" s="43"/>
      <c r="I51" s="42"/>
      <c r="J51" s="43"/>
      <c r="K51" s="43"/>
      <c r="L51" s="43"/>
      <c r="M51" s="216"/>
      <c r="N51" s="43"/>
      <c r="O51" s="43"/>
      <c r="P51" s="43"/>
      <c r="Q51" s="43"/>
      <c r="R51" s="43"/>
      <c r="S51" s="222"/>
      <c r="T51" s="223"/>
      <c r="U51" s="43"/>
      <c r="V51" s="43"/>
      <c r="W51" s="216"/>
      <c r="X51" s="43"/>
      <c r="Y51" s="43"/>
      <c r="Z51" s="43"/>
      <c r="AA51" s="43"/>
      <c r="AB51" s="216"/>
      <c r="AC51" s="42"/>
      <c r="AD51" s="43"/>
      <c r="AE51" s="43"/>
      <c r="AF51" s="43"/>
      <c r="AG51" s="43"/>
      <c r="AH51" s="172"/>
      <c r="AI51" s="79"/>
      <c r="AJ51" s="79"/>
      <c r="AK51" s="79"/>
      <c r="AL51" s="173"/>
      <c r="AM51" s="127"/>
      <c r="AN51" s="77"/>
    </row>
    <row r="52" spans="1:40" x14ac:dyDescent="0.3">
      <c r="A52" s="41"/>
      <c r="B52" s="26"/>
      <c r="C52" s="108"/>
      <c r="D52" s="42"/>
      <c r="E52" s="43"/>
      <c r="F52" s="43"/>
      <c r="G52" s="43"/>
      <c r="H52" s="43"/>
      <c r="I52" s="42"/>
      <c r="J52" s="43"/>
      <c r="K52" s="43"/>
      <c r="L52" s="43"/>
      <c r="M52" s="216"/>
      <c r="N52" s="43"/>
      <c r="O52" s="43"/>
      <c r="P52" s="43"/>
      <c r="Q52" s="43"/>
      <c r="R52" s="43"/>
      <c r="S52" s="222"/>
      <c r="T52" s="223"/>
      <c r="U52" s="43"/>
      <c r="V52" s="43"/>
      <c r="W52" s="216"/>
      <c r="X52" s="43"/>
      <c r="Y52" s="43"/>
      <c r="Z52" s="43"/>
      <c r="AA52" s="43"/>
      <c r="AB52" s="216"/>
      <c r="AC52" s="42"/>
      <c r="AD52" s="43"/>
      <c r="AE52" s="43"/>
      <c r="AF52" s="43"/>
      <c r="AG52" s="43"/>
      <c r="AH52" s="172"/>
      <c r="AI52" s="79"/>
      <c r="AJ52" s="79"/>
      <c r="AK52" s="79"/>
      <c r="AL52" s="173"/>
      <c r="AM52" s="127"/>
      <c r="AN52" s="77"/>
    </row>
    <row r="53" spans="1:40" x14ac:dyDescent="0.3">
      <c r="A53" s="37" t="s">
        <v>180</v>
      </c>
      <c r="B53" s="38" t="s">
        <v>4</v>
      </c>
      <c r="C53" s="124"/>
      <c r="D53" s="39">
        <v>1</v>
      </c>
      <c r="E53" s="193">
        <v>1</v>
      </c>
      <c r="F53" s="193">
        <v>1</v>
      </c>
      <c r="G53" s="193">
        <v>1</v>
      </c>
      <c r="H53" s="193">
        <v>1</v>
      </c>
      <c r="I53" s="39"/>
      <c r="J53" s="193"/>
      <c r="K53" s="193"/>
      <c r="L53" s="193"/>
      <c r="M53" s="128"/>
      <c r="N53" s="193"/>
      <c r="O53" s="193"/>
      <c r="P53" s="193"/>
      <c r="Q53" s="193"/>
      <c r="R53" s="193"/>
      <c r="S53" s="248"/>
      <c r="T53" s="247"/>
      <c r="U53" s="246">
        <v>1</v>
      </c>
      <c r="V53" s="193">
        <v>1</v>
      </c>
      <c r="W53" s="128">
        <v>1</v>
      </c>
      <c r="X53" s="193"/>
      <c r="Y53" s="193"/>
      <c r="Z53" s="193"/>
      <c r="AA53" s="193"/>
      <c r="AB53" s="128"/>
      <c r="AC53" s="39"/>
      <c r="AD53" s="193"/>
      <c r="AE53" s="193"/>
      <c r="AF53" s="193"/>
      <c r="AG53" s="193"/>
      <c r="AH53" s="51"/>
      <c r="AI53" s="197"/>
      <c r="AJ53" s="197"/>
      <c r="AK53" s="197"/>
      <c r="AL53" s="174"/>
      <c r="AM53" s="128"/>
      <c r="AN53" s="77" t="s">
        <v>26</v>
      </c>
    </row>
    <row r="54" spans="1:40" x14ac:dyDescent="0.3">
      <c r="A54" s="40" t="s">
        <v>181</v>
      </c>
      <c r="B54" s="38" t="s">
        <v>3</v>
      </c>
      <c r="C54" s="124"/>
      <c r="D54" s="39">
        <f>D38*D53</f>
        <v>1.5</v>
      </c>
      <c r="E54" s="193">
        <f>E38*E53</f>
        <v>1.5</v>
      </c>
      <c r="F54" s="193">
        <f>F38*F53</f>
        <v>1.5</v>
      </c>
      <c r="G54" s="193">
        <f>G38*G53</f>
        <v>1.5</v>
      </c>
      <c r="H54" s="193">
        <f>H38*H53</f>
        <v>1.5</v>
      </c>
      <c r="I54" s="39"/>
      <c r="J54" s="193"/>
      <c r="K54" s="193"/>
      <c r="L54" s="193"/>
      <c r="M54" s="128"/>
      <c r="N54" s="193"/>
      <c r="O54" s="193"/>
      <c r="P54" s="193"/>
      <c r="Q54" s="193"/>
      <c r="R54" s="193"/>
      <c r="S54" s="248"/>
      <c r="T54" s="247"/>
      <c r="U54" s="246">
        <f>U40*U53</f>
        <v>0.3</v>
      </c>
      <c r="V54" s="193">
        <f>V40*V53</f>
        <v>0.3</v>
      </c>
      <c r="W54" s="128">
        <f t="shared" ref="W54" si="5">W40*W53</f>
        <v>0.3</v>
      </c>
      <c r="X54" s="193"/>
      <c r="Y54" s="193"/>
      <c r="Z54" s="193"/>
      <c r="AA54" s="193"/>
      <c r="AB54" s="128"/>
      <c r="AC54" s="39"/>
      <c r="AD54" s="193"/>
      <c r="AE54" s="193"/>
      <c r="AF54" s="193"/>
      <c r="AG54" s="193"/>
      <c r="AH54" s="179">
        <f>SQRT(SUMSQ(D54,S54,X54,AC54,I54,N54))</f>
        <v>1.5</v>
      </c>
      <c r="AI54" s="206">
        <f t="shared" ref="AI54:AL54" si="6">SQRT(SUMSQ(E54,T54,Y54,AD54,J54,O54))</f>
        <v>1.5</v>
      </c>
      <c r="AJ54" s="206">
        <f t="shared" si="6"/>
        <v>1.5297058540778354</v>
      </c>
      <c r="AK54" s="206">
        <f t="shared" si="6"/>
        <v>1.5297058540778354</v>
      </c>
      <c r="AL54" s="180">
        <f t="shared" si="6"/>
        <v>1.5297058540778354</v>
      </c>
      <c r="AM54" s="129"/>
      <c r="AN54" s="77" t="s">
        <v>191</v>
      </c>
    </row>
    <row r="55" spans="1:40" x14ac:dyDescent="0.3">
      <c r="A55" s="30"/>
      <c r="B55" s="18"/>
      <c r="C55" s="100"/>
      <c r="D55" s="147"/>
      <c r="E55" s="189"/>
      <c r="F55" s="189"/>
      <c r="G55" s="189"/>
      <c r="H55" s="189"/>
      <c r="I55" s="257"/>
      <c r="J55" s="189"/>
      <c r="K55" s="189"/>
      <c r="L55" s="189"/>
      <c r="M55" s="121"/>
      <c r="N55" s="189"/>
      <c r="O55" s="189"/>
      <c r="P55" s="189"/>
      <c r="Q55" s="189"/>
      <c r="R55" s="189"/>
      <c r="S55" s="147"/>
      <c r="T55" s="189"/>
      <c r="U55" s="189"/>
      <c r="V55" s="189"/>
      <c r="W55" s="121"/>
      <c r="X55" s="147"/>
      <c r="Y55" s="148"/>
      <c r="Z55" s="148"/>
      <c r="AA55" s="189"/>
      <c r="AB55" s="121"/>
      <c r="AC55" s="147"/>
      <c r="AD55" s="189"/>
      <c r="AE55" s="189"/>
      <c r="AF55" s="189"/>
      <c r="AG55" s="189"/>
      <c r="AH55" s="147"/>
      <c r="AI55" s="189"/>
      <c r="AJ55" s="189"/>
      <c r="AK55" s="189"/>
      <c r="AL55" s="121"/>
      <c r="AM55" s="166"/>
      <c r="AN55" s="15"/>
    </row>
    <row r="56" spans="1:40" ht="12.75" customHeight="1" x14ac:dyDescent="0.4">
      <c r="A56" s="71"/>
      <c r="B56" s="26"/>
      <c r="C56" s="108"/>
      <c r="D56" s="84"/>
      <c r="E56" s="26"/>
      <c r="F56" s="26"/>
      <c r="G56" s="26"/>
      <c r="H56" s="26"/>
      <c r="I56" s="84"/>
      <c r="J56" s="26"/>
      <c r="K56" s="26"/>
      <c r="L56" s="26"/>
      <c r="M56" s="150"/>
      <c r="N56" s="26"/>
      <c r="O56" s="26"/>
      <c r="P56" s="26"/>
      <c r="Q56" s="26"/>
      <c r="R56" s="26"/>
      <c r="S56" s="84"/>
      <c r="T56" s="26"/>
      <c r="U56" s="26"/>
      <c r="V56" s="26"/>
      <c r="W56" s="150"/>
      <c r="X56" s="26"/>
      <c r="Y56" s="26"/>
      <c r="Z56" s="26"/>
      <c r="AA56" s="26"/>
      <c r="AB56" s="150"/>
      <c r="AC56" s="84"/>
      <c r="AD56" s="26"/>
      <c r="AE56" s="26"/>
      <c r="AF56" s="26"/>
      <c r="AG56" s="26"/>
      <c r="AH56" s="168"/>
      <c r="AI56" s="44"/>
      <c r="AJ56" s="44"/>
      <c r="AK56" s="44"/>
      <c r="AL56" s="127"/>
      <c r="AM56" s="127"/>
      <c r="AN56" s="62"/>
    </row>
    <row r="57" spans="1:40" x14ac:dyDescent="0.3">
      <c r="A57" s="37" t="s">
        <v>182</v>
      </c>
      <c r="B57" s="38" t="s">
        <v>4</v>
      </c>
      <c r="C57" s="124"/>
      <c r="D57" s="39">
        <v>0</v>
      </c>
      <c r="E57" s="193">
        <v>0</v>
      </c>
      <c r="F57" s="193">
        <v>0</v>
      </c>
      <c r="G57" s="193">
        <v>0</v>
      </c>
      <c r="H57" s="193">
        <v>0</v>
      </c>
      <c r="I57" s="39"/>
      <c r="J57" s="193"/>
      <c r="K57" s="193"/>
      <c r="L57" s="193"/>
      <c r="M57" s="128"/>
      <c r="N57" s="193"/>
      <c r="O57" s="193"/>
      <c r="P57" s="193"/>
      <c r="Q57" s="193"/>
      <c r="R57" s="193"/>
      <c r="S57" s="39"/>
      <c r="T57" s="193"/>
      <c r="U57" s="193"/>
      <c r="V57" s="193"/>
      <c r="W57" s="128"/>
      <c r="X57" s="247"/>
      <c r="Y57" s="247"/>
      <c r="Z57" s="247"/>
      <c r="AA57" s="247"/>
      <c r="AB57" s="128">
        <v>1</v>
      </c>
      <c r="AC57" s="39"/>
      <c r="AD57" s="193"/>
      <c r="AE57" s="193"/>
      <c r="AF57" s="193"/>
      <c r="AG57" s="193"/>
      <c r="AH57" s="51"/>
      <c r="AI57" s="197"/>
      <c r="AJ57" s="197"/>
      <c r="AK57" s="197"/>
      <c r="AL57" s="174"/>
      <c r="AM57" s="128"/>
      <c r="AN57" s="177" t="s">
        <v>53</v>
      </c>
    </row>
    <row r="58" spans="1:40" x14ac:dyDescent="0.3">
      <c r="A58" s="40" t="s">
        <v>80</v>
      </c>
      <c r="B58" s="38" t="s">
        <v>3</v>
      </c>
      <c r="C58" s="124"/>
      <c r="D58" s="39">
        <f>D57*D38</f>
        <v>0</v>
      </c>
      <c r="E58" s="193">
        <f>E57*E38</f>
        <v>0</v>
      </c>
      <c r="F58" s="193">
        <f>F57*F38</f>
        <v>0</v>
      </c>
      <c r="G58" s="193">
        <f>G57*G38</f>
        <v>0</v>
      </c>
      <c r="H58" s="193">
        <f>H57*H38</f>
        <v>0</v>
      </c>
      <c r="I58" s="39"/>
      <c r="J58" s="193"/>
      <c r="K58" s="193"/>
      <c r="L58" s="193"/>
      <c r="M58" s="128"/>
      <c r="N58" s="193"/>
      <c r="O58" s="193"/>
      <c r="P58" s="193"/>
      <c r="Q58" s="193"/>
      <c r="R58" s="193"/>
      <c r="S58" s="39"/>
      <c r="T58" s="193"/>
      <c r="U58" s="193"/>
      <c r="V58" s="193"/>
      <c r="W58" s="128"/>
      <c r="X58" s="247"/>
      <c r="Y58" s="247"/>
      <c r="Z58" s="247"/>
      <c r="AA58" s="247"/>
      <c r="AB58" s="128">
        <f t="shared" ref="AB58" si="7">AB57*AB40</f>
        <v>0.3</v>
      </c>
      <c r="AC58" s="39"/>
      <c r="AD58" s="193"/>
      <c r="AE58" s="193"/>
      <c r="AF58" s="193"/>
      <c r="AG58" s="193"/>
      <c r="AH58" s="179">
        <f>SQRT(SUMSQ(D58,S58,X58,AC58,I58,N58))</f>
        <v>0</v>
      </c>
      <c r="AI58" s="206">
        <f t="shared" ref="AI58:AL58" si="8">SQRT(SUMSQ(E58,T58,Y58,AD58,J58,O58))</f>
        <v>0</v>
      </c>
      <c r="AJ58" s="206">
        <f t="shared" si="8"/>
        <v>0</v>
      </c>
      <c r="AK58" s="206">
        <f t="shared" si="8"/>
        <v>0</v>
      </c>
      <c r="AL58" s="180">
        <f t="shared" si="8"/>
        <v>0.3</v>
      </c>
      <c r="AM58" s="129"/>
      <c r="AN58" s="77" t="s">
        <v>82</v>
      </c>
    </row>
    <row r="59" spans="1:40" x14ac:dyDescent="0.3">
      <c r="A59" s="41"/>
      <c r="B59" s="26"/>
      <c r="C59" s="108"/>
      <c r="D59" s="42"/>
      <c r="E59" s="43"/>
      <c r="F59" s="43"/>
      <c r="G59" s="43"/>
      <c r="H59" s="43"/>
      <c r="I59" s="42"/>
      <c r="J59" s="43"/>
      <c r="K59" s="43"/>
      <c r="L59" s="43"/>
      <c r="M59" s="216"/>
      <c r="N59" s="43"/>
      <c r="O59" s="43"/>
      <c r="P59" s="43"/>
      <c r="Q59" s="43"/>
      <c r="R59" s="43"/>
      <c r="S59" s="42"/>
      <c r="T59" s="43"/>
      <c r="U59" s="43"/>
      <c r="V59" s="43"/>
      <c r="W59" s="216"/>
      <c r="X59" s="223"/>
      <c r="Y59" s="223"/>
      <c r="Z59" s="223"/>
      <c r="AA59" s="223"/>
      <c r="AB59" s="216"/>
      <c r="AC59" s="42"/>
      <c r="AD59" s="43"/>
      <c r="AE59" s="43"/>
      <c r="AF59" s="43"/>
      <c r="AG59" s="43"/>
      <c r="AH59" s="172"/>
      <c r="AI59" s="79"/>
      <c r="AJ59" s="79"/>
      <c r="AK59" s="79"/>
      <c r="AL59" s="173"/>
      <c r="AM59" s="127"/>
      <c r="AN59" s="77"/>
    </row>
    <row r="60" spans="1:40" x14ac:dyDescent="0.3">
      <c r="A60" s="41"/>
      <c r="B60" s="26"/>
      <c r="C60" s="108"/>
      <c r="D60" s="42"/>
      <c r="E60" s="43"/>
      <c r="F60" s="43"/>
      <c r="G60" s="43"/>
      <c r="H60" s="43"/>
      <c r="I60" s="42"/>
      <c r="J60" s="43"/>
      <c r="K60" s="43"/>
      <c r="L60" s="43"/>
      <c r="M60" s="216"/>
      <c r="N60" s="43"/>
      <c r="O60" s="43"/>
      <c r="P60" s="43"/>
      <c r="Q60" s="43"/>
      <c r="R60" s="43"/>
      <c r="S60" s="42"/>
      <c r="T60" s="43"/>
      <c r="U60" s="43"/>
      <c r="V60" s="43"/>
      <c r="W60" s="216"/>
      <c r="X60" s="223"/>
      <c r="Y60" s="223"/>
      <c r="Z60" s="223"/>
      <c r="AA60" s="223"/>
      <c r="AB60" s="216"/>
      <c r="AC60" s="42"/>
      <c r="AD60" s="43"/>
      <c r="AE60" s="43"/>
      <c r="AF60" s="43"/>
      <c r="AG60" s="43"/>
      <c r="AH60" s="172"/>
      <c r="AI60" s="79"/>
      <c r="AJ60" s="79"/>
      <c r="AK60" s="79"/>
      <c r="AL60" s="173"/>
      <c r="AM60" s="127"/>
      <c r="AN60" s="77"/>
    </row>
    <row r="61" spans="1:40" x14ac:dyDescent="0.3">
      <c r="A61" s="37" t="s">
        <v>183</v>
      </c>
      <c r="B61" s="38" t="s">
        <v>4</v>
      </c>
      <c r="C61" s="124"/>
      <c r="D61" s="39">
        <v>1</v>
      </c>
      <c r="E61" s="193">
        <v>1</v>
      </c>
      <c r="F61" s="193">
        <v>1</v>
      </c>
      <c r="G61" s="193">
        <v>1</v>
      </c>
      <c r="H61" s="193">
        <v>1</v>
      </c>
      <c r="I61" s="39"/>
      <c r="J61" s="193"/>
      <c r="K61" s="193"/>
      <c r="L61" s="193"/>
      <c r="M61" s="128"/>
      <c r="N61" s="193"/>
      <c r="O61" s="193"/>
      <c r="P61" s="193"/>
      <c r="Q61" s="193"/>
      <c r="R61" s="193"/>
      <c r="S61" s="39"/>
      <c r="T61" s="193"/>
      <c r="U61" s="193"/>
      <c r="V61" s="193"/>
      <c r="W61" s="128"/>
      <c r="X61" s="247"/>
      <c r="Y61" s="247"/>
      <c r="Z61" s="247"/>
      <c r="AA61" s="247"/>
      <c r="AB61" s="128">
        <v>1</v>
      </c>
      <c r="AC61" s="39"/>
      <c r="AD61" s="193"/>
      <c r="AE61" s="193"/>
      <c r="AF61" s="193"/>
      <c r="AG61" s="193"/>
      <c r="AH61" s="51"/>
      <c r="AI61" s="197"/>
      <c r="AJ61" s="197"/>
      <c r="AK61" s="197"/>
      <c r="AL61" s="174"/>
      <c r="AM61" s="128"/>
      <c r="AN61" s="77" t="s">
        <v>26</v>
      </c>
    </row>
    <row r="62" spans="1:40" x14ac:dyDescent="0.3">
      <c r="A62" s="40" t="s">
        <v>184</v>
      </c>
      <c r="B62" s="38" t="s">
        <v>3</v>
      </c>
      <c r="C62" s="124"/>
      <c r="D62" s="39">
        <f>D38*D61</f>
        <v>1.5</v>
      </c>
      <c r="E62" s="193">
        <f>E38*E61</f>
        <v>1.5</v>
      </c>
      <c r="F62" s="193">
        <f>F38*F61</f>
        <v>1.5</v>
      </c>
      <c r="G62" s="193">
        <f>G38*G61</f>
        <v>1.5</v>
      </c>
      <c r="H62" s="193">
        <f>H38*H61</f>
        <v>1.5</v>
      </c>
      <c r="I62" s="39"/>
      <c r="J62" s="193"/>
      <c r="K62" s="193"/>
      <c r="L62" s="193"/>
      <c r="M62" s="128"/>
      <c r="N62" s="193"/>
      <c r="O62" s="193"/>
      <c r="P62" s="193"/>
      <c r="Q62" s="193"/>
      <c r="R62" s="193"/>
      <c r="S62" s="39"/>
      <c r="T62" s="193"/>
      <c r="U62" s="193"/>
      <c r="V62" s="193"/>
      <c r="W62" s="128"/>
      <c r="X62" s="247"/>
      <c r="Y62" s="247"/>
      <c r="Z62" s="247"/>
      <c r="AA62" s="247"/>
      <c r="AB62" s="128">
        <f t="shared" ref="AB62" si="9">AB40*AB61</f>
        <v>0.3</v>
      </c>
      <c r="AC62" s="39"/>
      <c r="AD62" s="193"/>
      <c r="AE62" s="193"/>
      <c r="AF62" s="193"/>
      <c r="AG62" s="193"/>
      <c r="AH62" s="179">
        <f>SQRT(SUMSQ(D62,S62,X62,AC62,I62,N62))</f>
        <v>1.5</v>
      </c>
      <c r="AI62" s="206">
        <f t="shared" ref="AI62:AL62" si="10">SQRT(SUMSQ(E62,T62,Y62,AD62,J62,O62))</f>
        <v>1.5</v>
      </c>
      <c r="AJ62" s="206">
        <f t="shared" si="10"/>
        <v>1.5</v>
      </c>
      <c r="AK62" s="206">
        <f t="shared" si="10"/>
        <v>1.5</v>
      </c>
      <c r="AL62" s="180">
        <f t="shared" si="10"/>
        <v>1.5297058540778354</v>
      </c>
      <c r="AM62" s="129"/>
      <c r="AN62" s="77" t="s">
        <v>192</v>
      </c>
    </row>
    <row r="63" spans="1:40" x14ac:dyDescent="0.3">
      <c r="A63" s="30"/>
      <c r="B63" s="18"/>
      <c r="C63" s="100"/>
      <c r="D63" s="147"/>
      <c r="E63" s="189"/>
      <c r="F63" s="189"/>
      <c r="G63" s="189"/>
      <c r="H63" s="189"/>
      <c r="I63" s="257"/>
      <c r="J63" s="189"/>
      <c r="K63" s="189"/>
      <c r="L63" s="189"/>
      <c r="M63" s="121"/>
      <c r="N63" s="189"/>
      <c r="O63" s="189"/>
      <c r="P63" s="189"/>
      <c r="Q63" s="189"/>
      <c r="R63" s="189"/>
      <c r="S63" s="147"/>
      <c r="T63" s="189"/>
      <c r="U63" s="189"/>
      <c r="V63" s="189"/>
      <c r="W63" s="121"/>
      <c r="X63" s="147"/>
      <c r="Y63" s="148"/>
      <c r="Z63" s="148"/>
      <c r="AA63" s="189"/>
      <c r="AB63" s="121"/>
      <c r="AC63" s="147"/>
      <c r="AD63" s="189"/>
      <c r="AE63" s="189"/>
      <c r="AF63" s="189"/>
      <c r="AG63" s="189"/>
      <c r="AH63" s="147"/>
      <c r="AI63" s="189"/>
      <c r="AJ63" s="189"/>
      <c r="AK63" s="189"/>
      <c r="AL63" s="121"/>
      <c r="AM63" s="166"/>
      <c r="AN63" s="15"/>
    </row>
    <row r="64" spans="1:40" ht="12.75" customHeight="1" x14ac:dyDescent="0.4">
      <c r="A64" s="71"/>
      <c r="B64" s="26"/>
      <c r="C64" s="108"/>
      <c r="D64" s="84"/>
      <c r="E64" s="26"/>
      <c r="F64" s="26"/>
      <c r="G64" s="26"/>
      <c r="H64" s="26"/>
      <c r="I64" s="84"/>
      <c r="J64" s="26"/>
      <c r="K64" s="26"/>
      <c r="L64" s="26"/>
      <c r="M64" s="150"/>
      <c r="N64" s="26"/>
      <c r="O64" s="26"/>
      <c r="P64" s="26"/>
      <c r="Q64" s="26"/>
      <c r="R64" s="26"/>
      <c r="S64" s="84"/>
      <c r="T64" s="26"/>
      <c r="U64" s="26"/>
      <c r="V64" s="26"/>
      <c r="W64" s="150"/>
      <c r="X64" s="26"/>
      <c r="Y64" s="26"/>
      <c r="Z64" s="26"/>
      <c r="AA64" s="26"/>
      <c r="AB64" s="150"/>
      <c r="AC64" s="84"/>
      <c r="AD64" s="26"/>
      <c r="AE64" s="26"/>
      <c r="AF64" s="26"/>
      <c r="AG64" s="26"/>
      <c r="AH64" s="168"/>
      <c r="AI64" s="44"/>
      <c r="AJ64" s="44"/>
      <c r="AK64" s="44"/>
      <c r="AL64" s="127"/>
      <c r="AM64" s="127"/>
      <c r="AN64" s="62"/>
    </row>
    <row r="65" spans="1:40" x14ac:dyDescent="0.3">
      <c r="A65" s="37" t="s">
        <v>120</v>
      </c>
      <c r="B65" s="38" t="s">
        <v>4</v>
      </c>
      <c r="C65" s="124"/>
      <c r="D65" s="39"/>
      <c r="E65" s="193"/>
      <c r="F65" s="193"/>
      <c r="G65" s="193"/>
      <c r="H65" s="193"/>
      <c r="I65" s="39">
        <v>0</v>
      </c>
      <c r="J65" s="193">
        <v>0</v>
      </c>
      <c r="K65" s="193">
        <v>0</v>
      </c>
      <c r="L65" s="193">
        <v>0</v>
      </c>
      <c r="M65" s="128">
        <v>0</v>
      </c>
      <c r="N65" s="39">
        <v>1</v>
      </c>
      <c r="O65" s="193">
        <v>1</v>
      </c>
      <c r="P65" s="193">
        <v>1</v>
      </c>
      <c r="Q65" s="193">
        <v>1</v>
      </c>
      <c r="R65" s="193">
        <v>1</v>
      </c>
      <c r="S65" s="39"/>
      <c r="T65" s="193"/>
      <c r="U65" s="193"/>
      <c r="V65" s="193"/>
      <c r="W65" s="128"/>
      <c r="X65" s="247"/>
      <c r="Y65" s="247"/>
      <c r="Z65" s="247"/>
      <c r="AA65" s="247"/>
      <c r="AB65" s="128">
        <v>1</v>
      </c>
      <c r="AC65" s="39"/>
      <c r="AD65" s="193"/>
      <c r="AE65" s="193"/>
      <c r="AF65" s="193"/>
      <c r="AG65" s="193"/>
      <c r="AH65" s="51"/>
      <c r="AI65" s="197"/>
      <c r="AJ65" s="197"/>
      <c r="AK65" s="197"/>
      <c r="AL65" s="174"/>
      <c r="AM65" s="128"/>
      <c r="AN65" s="177" t="s">
        <v>53</v>
      </c>
    </row>
    <row r="66" spans="1:40" x14ac:dyDescent="0.3">
      <c r="A66" s="40" t="s">
        <v>121</v>
      </c>
      <c r="B66" s="38" t="s">
        <v>3</v>
      </c>
      <c r="C66" s="124"/>
      <c r="D66" s="39"/>
      <c r="E66" s="193"/>
      <c r="F66" s="193"/>
      <c r="G66" s="193"/>
      <c r="H66" s="193"/>
      <c r="I66" s="39">
        <f>I38*I65</f>
        <v>0</v>
      </c>
      <c r="J66" s="193">
        <f t="shared" ref="J66:M66" si="11">J38*J65</f>
        <v>0</v>
      </c>
      <c r="K66" s="193">
        <f t="shared" si="11"/>
        <v>0</v>
      </c>
      <c r="L66" s="193">
        <f t="shared" si="11"/>
        <v>0</v>
      </c>
      <c r="M66" s="128">
        <f t="shared" si="11"/>
        <v>0</v>
      </c>
      <c r="N66" s="39">
        <f>N40*N65</f>
        <v>0.3</v>
      </c>
      <c r="O66" s="193">
        <f t="shared" ref="O66:R66" si="12">O40*O65</f>
        <v>0.3</v>
      </c>
      <c r="P66" s="193">
        <f t="shared" si="12"/>
        <v>0.3</v>
      </c>
      <c r="Q66" s="193">
        <f t="shared" si="12"/>
        <v>0.3</v>
      </c>
      <c r="R66" s="193">
        <f t="shared" si="12"/>
        <v>0.3</v>
      </c>
      <c r="S66" s="39"/>
      <c r="T66" s="193"/>
      <c r="U66" s="193"/>
      <c r="V66" s="193"/>
      <c r="W66" s="128"/>
      <c r="X66" s="247"/>
      <c r="Y66" s="247"/>
      <c r="Z66" s="247"/>
      <c r="AA66" s="247"/>
      <c r="AB66" s="128">
        <f>AB65*AB49</f>
        <v>0</v>
      </c>
      <c r="AC66" s="39"/>
      <c r="AD66" s="193"/>
      <c r="AE66" s="193"/>
      <c r="AF66" s="193"/>
      <c r="AG66" s="193"/>
      <c r="AH66" s="179">
        <f>SQRT(SUMSQ(D66,S66,X66,AC66,I66,N66))</f>
        <v>0.3</v>
      </c>
      <c r="AI66" s="206">
        <f t="shared" ref="AI66:AL66" si="13">SQRT(SUMSQ(E66,T66,Y66,AD66,J66,O66))</f>
        <v>0.3</v>
      </c>
      <c r="AJ66" s="206">
        <f t="shared" si="13"/>
        <v>0.3</v>
      </c>
      <c r="AK66" s="206">
        <f t="shared" si="13"/>
        <v>0.3</v>
      </c>
      <c r="AL66" s="180">
        <f t="shared" si="13"/>
        <v>0.3</v>
      </c>
      <c r="AM66" s="129"/>
      <c r="AN66" s="77" t="s">
        <v>127</v>
      </c>
    </row>
    <row r="67" spans="1:40" x14ac:dyDescent="0.3">
      <c r="A67" s="41"/>
      <c r="B67" s="26"/>
      <c r="C67" s="108"/>
      <c r="D67" s="42"/>
      <c r="E67" s="43"/>
      <c r="F67" s="43"/>
      <c r="G67" s="43"/>
      <c r="H67" s="43"/>
      <c r="I67" s="42"/>
      <c r="J67" s="43"/>
      <c r="K67" s="43"/>
      <c r="L67" s="43"/>
      <c r="M67" s="216"/>
      <c r="N67" s="43"/>
      <c r="O67" s="43"/>
      <c r="P67" s="43"/>
      <c r="Q67" s="43"/>
      <c r="R67" s="43"/>
      <c r="S67" s="42"/>
      <c r="T67" s="43"/>
      <c r="U67" s="43"/>
      <c r="V67" s="43"/>
      <c r="W67" s="216"/>
      <c r="X67" s="223"/>
      <c r="Y67" s="223"/>
      <c r="Z67" s="223"/>
      <c r="AA67" s="223"/>
      <c r="AB67" s="216"/>
      <c r="AC67" s="42"/>
      <c r="AD67" s="43"/>
      <c r="AE67" s="43"/>
      <c r="AF67" s="43"/>
      <c r="AG67" s="43"/>
      <c r="AH67" s="172"/>
      <c r="AI67" s="79"/>
      <c r="AJ67" s="79"/>
      <c r="AK67" s="79"/>
      <c r="AL67" s="173"/>
      <c r="AM67" s="127"/>
      <c r="AN67" s="77"/>
    </row>
    <row r="68" spans="1:40" x14ac:dyDescent="0.3">
      <c r="A68" s="41"/>
      <c r="B68" s="26"/>
      <c r="C68" s="108"/>
      <c r="D68" s="42"/>
      <c r="E68" s="43"/>
      <c r="F68" s="43"/>
      <c r="G68" s="43"/>
      <c r="H68" s="43"/>
      <c r="I68" s="42"/>
      <c r="J68" s="43"/>
      <c r="K68" s="43"/>
      <c r="L68" s="43"/>
      <c r="M68" s="216"/>
      <c r="N68" s="43"/>
      <c r="O68" s="43"/>
      <c r="P68" s="43"/>
      <c r="Q68" s="43"/>
      <c r="R68" s="43"/>
      <c r="S68" s="42"/>
      <c r="T68" s="43"/>
      <c r="U68" s="43"/>
      <c r="V68" s="43"/>
      <c r="W68" s="216"/>
      <c r="X68" s="223"/>
      <c r="Y68" s="223"/>
      <c r="Z68" s="223"/>
      <c r="AA68" s="223"/>
      <c r="AB68" s="216"/>
      <c r="AC68" s="42"/>
      <c r="AD68" s="43"/>
      <c r="AE68" s="43"/>
      <c r="AF68" s="43"/>
      <c r="AG68" s="43"/>
      <c r="AH68" s="172"/>
      <c r="AI68" s="79"/>
      <c r="AJ68" s="79"/>
      <c r="AK68" s="79"/>
      <c r="AL68" s="173"/>
      <c r="AM68" s="127"/>
      <c r="AN68" s="77"/>
    </row>
    <row r="69" spans="1:40" x14ac:dyDescent="0.3">
      <c r="A69" s="37" t="s">
        <v>122</v>
      </c>
      <c r="B69" s="38" t="s">
        <v>4</v>
      </c>
      <c r="C69" s="124"/>
      <c r="D69" s="39"/>
      <c r="E69" s="193"/>
      <c r="F69" s="193"/>
      <c r="G69" s="193"/>
      <c r="H69" s="193"/>
      <c r="I69" s="39">
        <v>1</v>
      </c>
      <c r="J69" s="193">
        <v>1</v>
      </c>
      <c r="K69" s="193">
        <v>1</v>
      </c>
      <c r="L69" s="193">
        <v>1</v>
      </c>
      <c r="M69" s="128">
        <v>1</v>
      </c>
      <c r="N69" s="39">
        <v>1</v>
      </c>
      <c r="O69" s="193">
        <v>1</v>
      </c>
      <c r="P69" s="193">
        <v>1</v>
      </c>
      <c r="Q69" s="193">
        <v>1</v>
      </c>
      <c r="R69" s="193">
        <v>1</v>
      </c>
      <c r="S69" s="39"/>
      <c r="T69" s="193"/>
      <c r="U69" s="193"/>
      <c r="V69" s="193"/>
      <c r="W69" s="128"/>
      <c r="X69" s="247"/>
      <c r="Y69" s="247"/>
      <c r="Z69" s="247"/>
      <c r="AA69" s="247"/>
      <c r="AB69" s="128">
        <v>1</v>
      </c>
      <c r="AC69" s="39"/>
      <c r="AD69" s="193"/>
      <c r="AE69" s="193"/>
      <c r="AF69" s="193"/>
      <c r="AG69" s="193"/>
      <c r="AH69" s="51"/>
      <c r="AI69" s="197"/>
      <c r="AJ69" s="197"/>
      <c r="AK69" s="197"/>
      <c r="AL69" s="174"/>
      <c r="AM69" s="128"/>
      <c r="AN69" s="77" t="s">
        <v>26</v>
      </c>
    </row>
    <row r="70" spans="1:40" x14ac:dyDescent="0.3">
      <c r="A70" s="40" t="s">
        <v>123</v>
      </c>
      <c r="B70" s="38" t="s">
        <v>3</v>
      </c>
      <c r="C70" s="124"/>
      <c r="D70" s="39"/>
      <c r="E70" s="193"/>
      <c r="F70" s="193"/>
      <c r="G70" s="193"/>
      <c r="H70" s="193"/>
      <c r="I70" s="39">
        <f>I38*I69</f>
        <v>1.5</v>
      </c>
      <c r="J70" s="193">
        <f t="shared" ref="J70:M70" si="14">J38*J69</f>
        <v>1.5</v>
      </c>
      <c r="K70" s="193">
        <f t="shared" si="14"/>
        <v>1.5</v>
      </c>
      <c r="L70" s="193">
        <f t="shared" si="14"/>
        <v>1.5</v>
      </c>
      <c r="M70" s="128">
        <f t="shared" si="14"/>
        <v>1.5</v>
      </c>
      <c r="N70" s="39">
        <f>N40*N69</f>
        <v>0.3</v>
      </c>
      <c r="O70" s="193">
        <f t="shared" ref="O70:R70" si="15">O40*O69</f>
        <v>0.3</v>
      </c>
      <c r="P70" s="193">
        <f t="shared" si="15"/>
        <v>0.3</v>
      </c>
      <c r="Q70" s="193">
        <f t="shared" si="15"/>
        <v>0.3</v>
      </c>
      <c r="R70" s="193">
        <f t="shared" si="15"/>
        <v>0.3</v>
      </c>
      <c r="S70" s="39"/>
      <c r="T70" s="193"/>
      <c r="U70" s="193"/>
      <c r="V70" s="193"/>
      <c r="W70" s="128"/>
      <c r="X70" s="247"/>
      <c r="Y70" s="247"/>
      <c r="Z70" s="247"/>
      <c r="AA70" s="247"/>
      <c r="AB70" s="128">
        <f>AB49*AB69</f>
        <v>0</v>
      </c>
      <c r="AC70" s="39"/>
      <c r="AD70" s="193"/>
      <c r="AE70" s="193"/>
      <c r="AF70" s="193"/>
      <c r="AG70" s="193"/>
      <c r="AH70" s="179">
        <f>SQRT(SUMSQ(D70,S70,X70,AC70,I70,N70))</f>
        <v>1.5297058540778354</v>
      </c>
      <c r="AI70" s="206">
        <f t="shared" ref="AI70:AL70" si="16">SQRT(SUMSQ(E70,T70,Y70,AD70,J70,O70))</f>
        <v>1.5297058540778354</v>
      </c>
      <c r="AJ70" s="206">
        <f t="shared" si="16"/>
        <v>1.5297058540778354</v>
      </c>
      <c r="AK70" s="206">
        <f t="shared" si="16"/>
        <v>1.5297058540778354</v>
      </c>
      <c r="AL70" s="180">
        <f t="shared" si="16"/>
        <v>1.5297058540778354</v>
      </c>
      <c r="AM70" s="129"/>
      <c r="AN70" s="77" t="s">
        <v>128</v>
      </c>
    </row>
    <row r="71" spans="1:40" x14ac:dyDescent="0.3">
      <c r="A71" s="30"/>
      <c r="B71" s="18"/>
      <c r="C71" s="100"/>
      <c r="D71" s="147"/>
      <c r="E71" s="189"/>
      <c r="F71" s="189"/>
      <c r="G71" s="189"/>
      <c r="H71" s="189"/>
      <c r="I71" s="257"/>
      <c r="J71" s="189"/>
      <c r="K71" s="189"/>
      <c r="L71" s="189"/>
      <c r="M71" s="121"/>
      <c r="N71" s="189"/>
      <c r="O71" s="189"/>
      <c r="P71" s="189"/>
      <c r="Q71" s="189"/>
      <c r="R71" s="189"/>
      <c r="S71" s="147"/>
      <c r="T71" s="189"/>
      <c r="U71" s="189"/>
      <c r="V71" s="189"/>
      <c r="W71" s="121"/>
      <c r="X71" s="147"/>
      <c r="Y71" s="148"/>
      <c r="Z71" s="148"/>
      <c r="AA71" s="189"/>
      <c r="AB71" s="121"/>
      <c r="AC71" s="147"/>
      <c r="AD71" s="189"/>
      <c r="AE71" s="189"/>
      <c r="AF71" s="189"/>
      <c r="AG71" s="189"/>
      <c r="AH71" s="147"/>
      <c r="AI71" s="189"/>
      <c r="AJ71" s="189"/>
      <c r="AK71" s="189"/>
      <c r="AL71" s="121"/>
      <c r="AM71" s="166"/>
      <c r="AN71" s="15"/>
    </row>
    <row r="72" spans="1:40" x14ac:dyDescent="0.3">
      <c r="A72" s="41"/>
      <c r="B72" s="26"/>
      <c r="C72" s="108"/>
      <c r="D72" s="42"/>
      <c r="E72" s="43"/>
      <c r="F72" s="43"/>
      <c r="G72" s="43"/>
      <c r="H72" s="43"/>
      <c r="I72" s="42"/>
      <c r="J72" s="43"/>
      <c r="K72" s="43"/>
      <c r="L72" s="43"/>
      <c r="M72" s="216"/>
      <c r="N72" s="43"/>
      <c r="O72" s="43"/>
      <c r="P72" s="43"/>
      <c r="Q72" s="43"/>
      <c r="R72" s="43"/>
      <c r="S72" s="42"/>
      <c r="T72" s="43"/>
      <c r="U72" s="43"/>
      <c r="V72" s="43"/>
      <c r="W72" s="216"/>
      <c r="X72" s="43"/>
      <c r="Y72" s="43"/>
      <c r="Z72" s="43"/>
      <c r="AA72" s="43"/>
      <c r="AB72" s="216"/>
      <c r="AC72" s="42"/>
      <c r="AD72" s="43"/>
      <c r="AE72" s="43"/>
      <c r="AF72" s="43"/>
      <c r="AG72" s="43"/>
      <c r="AH72" s="172"/>
      <c r="AI72" s="79"/>
      <c r="AJ72" s="79"/>
      <c r="AK72" s="79"/>
      <c r="AL72" s="173"/>
      <c r="AM72" s="127"/>
      <c r="AN72" s="77"/>
    </row>
    <row r="73" spans="1:40" x14ac:dyDescent="0.3">
      <c r="A73" s="37" t="s">
        <v>129</v>
      </c>
      <c r="B73" s="38" t="s">
        <v>4</v>
      </c>
      <c r="C73" s="124"/>
      <c r="D73" s="39">
        <v>1</v>
      </c>
      <c r="E73" s="193">
        <v>1</v>
      </c>
      <c r="F73" s="193">
        <v>1</v>
      </c>
      <c r="G73" s="193">
        <v>1</v>
      </c>
      <c r="H73" s="193">
        <v>1</v>
      </c>
      <c r="I73" s="39"/>
      <c r="J73" s="193"/>
      <c r="K73" s="193"/>
      <c r="L73" s="193"/>
      <c r="M73" s="128"/>
      <c r="N73" s="193"/>
      <c r="O73" s="193"/>
      <c r="P73" s="193"/>
      <c r="Q73" s="193"/>
      <c r="R73" s="193"/>
      <c r="S73" s="39">
        <f>S22/(D22+S22+X22)</f>
        <v>1.2589254117941609E-100</v>
      </c>
      <c r="T73" s="193">
        <f>T22/(E22+T22+Y22)</f>
        <v>1.2589254117941609E-100</v>
      </c>
      <c r="U73" s="193">
        <f>U22/(F22+U22+Z22)</f>
        <v>0.91816817524484784</v>
      </c>
      <c r="V73" s="193">
        <f>V22/(G22+V22+AA22)</f>
        <v>0.91816817524484784</v>
      </c>
      <c r="W73" s="128">
        <f>W22/(H22+W22+AB22)</f>
        <v>5.4760105789118232E-2</v>
      </c>
      <c r="X73" s="39">
        <f>X22/(S22+X22+D22)</f>
        <v>1.2589254117941609E-100</v>
      </c>
      <c r="Y73" s="193">
        <f>Y22/(T22+Y22+E22)</f>
        <v>1.2589254117941609E-100</v>
      </c>
      <c r="Z73" s="193">
        <f>Z22/(U22+Z22+F22)</f>
        <v>1.0302016367774765E-101</v>
      </c>
      <c r="AA73" s="193">
        <f>AA22/(V22+AA22+G22)</f>
        <v>1.0302016367774765E-101</v>
      </c>
      <c r="AB73" s="128">
        <f>AB22/(W22+AB22+H22)</f>
        <v>0.86788918883623822</v>
      </c>
      <c r="AC73" s="39"/>
      <c r="AD73" s="193"/>
      <c r="AE73" s="193"/>
      <c r="AF73" s="193"/>
      <c r="AG73" s="193"/>
      <c r="AH73" s="51"/>
      <c r="AI73" s="197"/>
      <c r="AJ73" s="197"/>
      <c r="AK73" s="197"/>
      <c r="AL73" s="174"/>
      <c r="AM73" s="128"/>
      <c r="AN73" s="177" t="s">
        <v>40</v>
      </c>
    </row>
    <row r="74" spans="1:40" x14ac:dyDescent="0.3">
      <c r="A74" s="40" t="s">
        <v>124</v>
      </c>
      <c r="B74" s="38" t="s">
        <v>3</v>
      </c>
      <c r="C74" s="124"/>
      <c r="D74" s="39">
        <f>D38*D73</f>
        <v>1.5</v>
      </c>
      <c r="E74" s="193">
        <f>E38*E73</f>
        <v>1.5</v>
      </c>
      <c r="F74" s="193">
        <f>F38*F73</f>
        <v>1.5</v>
      </c>
      <c r="G74" s="193">
        <f>G38*G73</f>
        <v>1.5</v>
      </c>
      <c r="H74" s="193">
        <f>H38*H73</f>
        <v>1.5</v>
      </c>
      <c r="I74" s="39"/>
      <c r="J74" s="193"/>
      <c r="K74" s="193"/>
      <c r="L74" s="193"/>
      <c r="M74" s="128"/>
      <c r="N74" s="193"/>
      <c r="O74" s="193"/>
      <c r="P74" s="193"/>
      <c r="Q74" s="193"/>
      <c r="R74" s="193"/>
      <c r="S74" s="39">
        <f t="shared" ref="S74:AB74" si="17">S40*S73</f>
        <v>3.7767762353824828E-101</v>
      </c>
      <c r="T74" s="193">
        <f t="shared" si="17"/>
        <v>3.7767762353824828E-101</v>
      </c>
      <c r="U74" s="193">
        <f t="shared" si="17"/>
        <v>0.27545045257345435</v>
      </c>
      <c r="V74" s="193">
        <f t="shared" si="17"/>
        <v>0.27545045257345435</v>
      </c>
      <c r="W74" s="128">
        <f t="shared" si="17"/>
        <v>1.642803173673547E-2</v>
      </c>
      <c r="X74" s="39">
        <f t="shared" si="17"/>
        <v>3.7767762353824828E-101</v>
      </c>
      <c r="Y74" s="193">
        <f t="shared" si="17"/>
        <v>3.7767762353824828E-101</v>
      </c>
      <c r="Z74" s="193">
        <f t="shared" si="17"/>
        <v>3.0906049103324292E-102</v>
      </c>
      <c r="AA74" s="193">
        <f t="shared" si="17"/>
        <v>3.0906049103324292E-102</v>
      </c>
      <c r="AB74" s="128">
        <f t="shared" si="17"/>
        <v>0.26036675665087144</v>
      </c>
      <c r="AC74" s="39"/>
      <c r="AD74" s="193"/>
      <c r="AE74" s="193"/>
      <c r="AF74" s="193"/>
      <c r="AG74" s="193"/>
      <c r="AH74" s="179">
        <f>SQRT(SUMSQ(D74,S74,X74,AC74,I74,N74))</f>
        <v>1.5</v>
      </c>
      <c r="AI74" s="206">
        <f t="shared" ref="AI74:AL74" si="18">SQRT(SUMSQ(E74,T74,Y74,AD74,J74,O74))</f>
        <v>1.5</v>
      </c>
      <c r="AJ74" s="206">
        <f t="shared" si="18"/>
        <v>1.5250812935128806</v>
      </c>
      <c r="AK74" s="206">
        <f t="shared" si="18"/>
        <v>1.5250812935128806</v>
      </c>
      <c r="AL74" s="180">
        <f t="shared" si="18"/>
        <v>1.5225178909279318</v>
      </c>
      <c r="AM74" s="129"/>
      <c r="AN74" s="77" t="s">
        <v>130</v>
      </c>
    </row>
    <row r="75" spans="1:40" x14ac:dyDescent="0.3">
      <c r="A75" s="41"/>
      <c r="B75" s="26"/>
      <c r="C75" s="108"/>
      <c r="D75" s="42"/>
      <c r="E75" s="43"/>
      <c r="F75" s="43"/>
      <c r="G75" s="43"/>
      <c r="H75" s="43"/>
      <c r="I75" s="42"/>
      <c r="J75" s="43"/>
      <c r="K75" s="43"/>
      <c r="L75" s="43"/>
      <c r="M75" s="216"/>
      <c r="N75" s="43"/>
      <c r="O75" s="43"/>
      <c r="P75" s="43"/>
      <c r="Q75" s="43"/>
      <c r="R75" s="43"/>
      <c r="S75" s="42"/>
      <c r="T75" s="43"/>
      <c r="U75" s="43"/>
      <c r="V75" s="43"/>
      <c r="W75" s="216"/>
      <c r="X75" s="43"/>
      <c r="Y75" s="43"/>
      <c r="Z75" s="43"/>
      <c r="AA75" s="43"/>
      <c r="AB75" s="216"/>
      <c r="AC75" s="42"/>
      <c r="AD75" s="43"/>
      <c r="AE75" s="43"/>
      <c r="AF75" s="43"/>
      <c r="AG75" s="43"/>
      <c r="AH75" s="172"/>
      <c r="AI75" s="79"/>
      <c r="AJ75" s="79"/>
      <c r="AK75" s="79"/>
      <c r="AL75" s="173"/>
      <c r="AM75" s="127"/>
      <c r="AN75" s="77"/>
    </row>
    <row r="76" spans="1:40" x14ac:dyDescent="0.3">
      <c r="A76" s="41"/>
      <c r="B76" s="26"/>
      <c r="C76" s="108"/>
      <c r="D76" s="42"/>
      <c r="E76" s="43"/>
      <c r="F76" s="43"/>
      <c r="G76" s="43"/>
      <c r="H76" s="43"/>
      <c r="I76" s="42"/>
      <c r="J76" s="43"/>
      <c r="K76" s="43"/>
      <c r="L76" s="43"/>
      <c r="M76" s="216"/>
      <c r="N76" s="43"/>
      <c r="O76" s="43"/>
      <c r="P76" s="43"/>
      <c r="Q76" s="43"/>
      <c r="R76" s="43"/>
      <c r="S76" s="42"/>
      <c r="T76" s="43"/>
      <c r="U76" s="43"/>
      <c r="V76" s="43"/>
      <c r="W76" s="216"/>
      <c r="X76" s="43"/>
      <c r="Y76" s="43"/>
      <c r="Z76" s="43"/>
      <c r="AA76" s="43"/>
      <c r="AB76" s="216"/>
      <c r="AC76" s="42"/>
      <c r="AD76" s="43"/>
      <c r="AE76" s="43"/>
      <c r="AF76" s="43"/>
      <c r="AG76" s="43"/>
      <c r="AH76" s="172"/>
      <c r="AI76" s="79"/>
      <c r="AJ76" s="79"/>
      <c r="AK76" s="79"/>
      <c r="AL76" s="173"/>
      <c r="AM76" s="127"/>
      <c r="AN76" s="77"/>
    </row>
    <row r="77" spans="1:40" x14ac:dyDescent="0.3">
      <c r="A77" s="37" t="s">
        <v>125</v>
      </c>
      <c r="B77" s="38" t="s">
        <v>4</v>
      </c>
      <c r="C77" s="124"/>
      <c r="D77" s="39"/>
      <c r="E77" s="193"/>
      <c r="F77" s="193"/>
      <c r="G77" s="193"/>
      <c r="H77" s="193"/>
      <c r="I77" s="39">
        <v>1</v>
      </c>
      <c r="J77" s="193">
        <v>1</v>
      </c>
      <c r="K77" s="193">
        <v>1</v>
      </c>
      <c r="L77" s="193">
        <v>1</v>
      </c>
      <c r="M77" s="128">
        <v>1</v>
      </c>
      <c r="N77" s="39">
        <f>N22/(N22+I22)</f>
        <v>0.91816817524484806</v>
      </c>
      <c r="O77" s="193">
        <f t="shared" ref="O77:R77" si="19">O22/(O22+J22)</f>
        <v>0.58549867867181005</v>
      </c>
      <c r="P77" s="193">
        <f t="shared" si="19"/>
        <v>0.58549867867181005</v>
      </c>
      <c r="Q77" s="193">
        <f t="shared" si="19"/>
        <v>0.58549867867181005</v>
      </c>
      <c r="R77" s="193">
        <f t="shared" si="19"/>
        <v>0.58549867867181005</v>
      </c>
      <c r="S77" s="39"/>
      <c r="T77" s="193"/>
      <c r="U77" s="193"/>
      <c r="V77" s="193"/>
      <c r="W77" s="128"/>
      <c r="X77" s="39"/>
      <c r="Y77" s="193"/>
      <c r="Z77" s="193"/>
      <c r="AA77" s="193"/>
      <c r="AB77" s="128"/>
      <c r="AC77" s="39"/>
      <c r="AD77" s="193"/>
      <c r="AE77" s="193"/>
      <c r="AF77" s="193"/>
      <c r="AG77" s="193"/>
      <c r="AH77" s="51"/>
      <c r="AI77" s="197"/>
      <c r="AJ77" s="197"/>
      <c r="AK77" s="197"/>
      <c r="AL77" s="174"/>
      <c r="AM77" s="128"/>
      <c r="AN77" s="177" t="s">
        <v>40</v>
      </c>
    </row>
    <row r="78" spans="1:40" x14ac:dyDescent="0.3">
      <c r="A78" s="40" t="s">
        <v>126</v>
      </c>
      <c r="B78" s="38" t="s">
        <v>3</v>
      </c>
      <c r="C78" s="124"/>
      <c r="D78" s="39"/>
      <c r="E78" s="193"/>
      <c r="F78" s="193"/>
      <c r="G78" s="193"/>
      <c r="H78" s="193"/>
      <c r="I78" s="39">
        <f>I38*I77</f>
        <v>1.5</v>
      </c>
      <c r="J78" s="193">
        <f t="shared" ref="J78:M78" si="20">J38*J77</f>
        <v>1.5</v>
      </c>
      <c r="K78" s="193">
        <f t="shared" si="20"/>
        <v>1.5</v>
      </c>
      <c r="L78" s="193">
        <f t="shared" si="20"/>
        <v>1.5</v>
      </c>
      <c r="M78" s="128">
        <f t="shared" si="20"/>
        <v>1.5</v>
      </c>
      <c r="N78" s="39">
        <f>N40*N77</f>
        <v>0.27545045257345441</v>
      </c>
      <c r="O78" s="193">
        <f t="shared" ref="O78:R78" si="21">O40*O77</f>
        <v>0.175649603601543</v>
      </c>
      <c r="P78" s="193">
        <f t="shared" si="21"/>
        <v>0.175649603601543</v>
      </c>
      <c r="Q78" s="193">
        <f t="shared" si="21"/>
        <v>0.175649603601543</v>
      </c>
      <c r="R78" s="193">
        <f t="shared" si="21"/>
        <v>0.175649603601543</v>
      </c>
      <c r="S78" s="39"/>
      <c r="T78" s="193"/>
      <c r="U78" s="193"/>
      <c r="V78" s="193"/>
      <c r="W78" s="128"/>
      <c r="X78" s="39"/>
      <c r="Y78" s="193"/>
      <c r="Z78" s="193"/>
      <c r="AA78" s="193"/>
      <c r="AB78" s="128"/>
      <c r="AC78" s="39"/>
      <c r="AD78" s="193"/>
      <c r="AE78" s="193"/>
      <c r="AF78" s="193"/>
      <c r="AG78" s="193"/>
      <c r="AH78" s="179">
        <f>SQRT(SUMSQ(D78,S78,X78,AC78,I78,N78))</f>
        <v>1.5250812935128806</v>
      </c>
      <c r="AI78" s="206">
        <f t="shared" ref="AI78:AL78" si="22">SQRT(SUMSQ(E78,T78,Y78,AD78,J78,O78))</f>
        <v>1.5102492454046712</v>
      </c>
      <c r="AJ78" s="206">
        <f t="shared" si="22"/>
        <v>1.5102492454046712</v>
      </c>
      <c r="AK78" s="206">
        <f t="shared" si="22"/>
        <v>1.5102492454046712</v>
      </c>
      <c r="AL78" s="180">
        <f t="shared" si="22"/>
        <v>1.5102492454046712</v>
      </c>
      <c r="AM78" s="129"/>
      <c r="AN78" s="77" t="s">
        <v>131</v>
      </c>
    </row>
    <row r="79" spans="1:40" x14ac:dyDescent="0.3">
      <c r="A79" s="41"/>
      <c r="B79" s="26"/>
      <c r="C79" s="108"/>
      <c r="D79" s="42"/>
      <c r="E79" s="43"/>
      <c r="F79" s="43"/>
      <c r="G79" s="43"/>
      <c r="H79" s="43"/>
      <c r="I79" s="42"/>
      <c r="J79" s="43"/>
      <c r="K79" s="43"/>
      <c r="L79" s="43"/>
      <c r="M79" s="216"/>
      <c r="N79" s="43"/>
      <c r="O79" s="43"/>
      <c r="P79" s="43"/>
      <c r="Q79" s="43"/>
      <c r="R79" s="43"/>
      <c r="S79" s="42"/>
      <c r="T79" s="43"/>
      <c r="U79" s="43"/>
      <c r="V79" s="43"/>
      <c r="W79" s="216"/>
      <c r="X79" s="43"/>
      <c r="Y79" s="43"/>
      <c r="Z79" s="43"/>
      <c r="AA79" s="43"/>
      <c r="AB79" s="216"/>
      <c r="AC79" s="42"/>
      <c r="AD79" s="43"/>
      <c r="AE79" s="43"/>
      <c r="AF79" s="43"/>
      <c r="AG79" s="43"/>
      <c r="AH79" s="172"/>
      <c r="AI79" s="79"/>
      <c r="AJ79" s="79"/>
      <c r="AK79" s="79"/>
      <c r="AL79" s="173"/>
      <c r="AM79" s="127"/>
      <c r="AN79" s="77"/>
    </row>
    <row r="80" spans="1:40" x14ac:dyDescent="0.3">
      <c r="A80" s="41"/>
      <c r="B80" s="26"/>
      <c r="C80" s="108"/>
      <c r="D80" s="42"/>
      <c r="E80" s="43"/>
      <c r="F80" s="43"/>
      <c r="G80" s="43"/>
      <c r="H80" s="43"/>
      <c r="I80" s="42"/>
      <c r="J80" s="43"/>
      <c r="K80" s="43"/>
      <c r="L80" s="43"/>
      <c r="M80" s="216"/>
      <c r="N80" s="43"/>
      <c r="O80" s="43"/>
      <c r="P80" s="43"/>
      <c r="Q80" s="43"/>
      <c r="R80" s="43"/>
      <c r="S80" s="42"/>
      <c r="T80" s="43"/>
      <c r="U80" s="43"/>
      <c r="V80" s="43"/>
      <c r="W80" s="216"/>
      <c r="X80" s="43"/>
      <c r="Y80" s="43"/>
      <c r="Z80" s="43"/>
      <c r="AA80" s="43"/>
      <c r="AB80" s="216"/>
      <c r="AC80" s="42"/>
      <c r="AD80" s="43"/>
      <c r="AE80" s="43"/>
      <c r="AF80" s="43"/>
      <c r="AG80" s="43"/>
      <c r="AH80" s="172"/>
      <c r="AI80" s="79"/>
      <c r="AJ80" s="79"/>
      <c r="AK80" s="79"/>
      <c r="AL80" s="173"/>
      <c r="AM80" s="127"/>
      <c r="AN80" s="77"/>
    </row>
    <row r="81" spans="1:40" x14ac:dyDescent="0.3">
      <c r="A81" s="37" t="s">
        <v>117</v>
      </c>
      <c r="B81" s="38" t="s">
        <v>4</v>
      </c>
      <c r="C81" s="124"/>
      <c r="D81" s="39"/>
      <c r="E81" s="193"/>
      <c r="F81" s="193"/>
      <c r="G81" s="193"/>
      <c r="H81" s="193"/>
      <c r="I81" s="39">
        <v>1</v>
      </c>
      <c r="J81" s="193">
        <v>1</v>
      </c>
      <c r="K81" s="193">
        <v>1</v>
      </c>
      <c r="L81" s="193">
        <v>1</v>
      </c>
      <c r="M81" s="128">
        <v>1</v>
      </c>
      <c r="N81" s="39">
        <v>1</v>
      </c>
      <c r="O81" s="193">
        <v>1</v>
      </c>
      <c r="P81" s="193">
        <v>1</v>
      </c>
      <c r="Q81" s="193">
        <v>1</v>
      </c>
      <c r="R81" s="193">
        <v>1</v>
      </c>
      <c r="S81" s="39"/>
      <c r="T81" s="193"/>
      <c r="U81" s="193"/>
      <c r="V81" s="193"/>
      <c r="W81" s="128"/>
      <c r="X81" s="193"/>
      <c r="Y81" s="193"/>
      <c r="Z81" s="193"/>
      <c r="AA81" s="193"/>
      <c r="AB81" s="128"/>
      <c r="AC81" s="39">
        <v>1</v>
      </c>
      <c r="AD81" s="193">
        <v>1</v>
      </c>
      <c r="AE81" s="193">
        <v>1</v>
      </c>
      <c r="AF81" s="193">
        <v>1</v>
      </c>
      <c r="AG81" s="193">
        <v>1</v>
      </c>
      <c r="AH81" s="51"/>
      <c r="AI81" s="197"/>
      <c r="AJ81" s="197"/>
      <c r="AK81" s="197"/>
      <c r="AL81" s="174"/>
      <c r="AM81" s="128"/>
      <c r="AN81" s="77" t="s">
        <v>26</v>
      </c>
    </row>
    <row r="82" spans="1:40" x14ac:dyDescent="0.3">
      <c r="A82" s="40" t="s">
        <v>118</v>
      </c>
      <c r="B82" s="38" t="s">
        <v>3</v>
      </c>
      <c r="C82" s="124"/>
      <c r="D82" s="39"/>
      <c r="E82" s="193"/>
      <c r="F82" s="193"/>
      <c r="G82" s="193"/>
      <c r="H82" s="193"/>
      <c r="I82" s="39">
        <f>I81*I38</f>
        <v>1.5</v>
      </c>
      <c r="J82" s="193">
        <f>J81*J38</f>
        <v>1.5</v>
      </c>
      <c r="K82" s="193">
        <f>K81*K38</f>
        <v>1.5</v>
      </c>
      <c r="L82" s="193">
        <f>L81*L38</f>
        <v>1.5</v>
      </c>
      <c r="M82" s="128">
        <f>M81*M38</f>
        <v>1.5</v>
      </c>
      <c r="N82" s="39">
        <f>N40*N81</f>
        <v>0.3</v>
      </c>
      <c r="O82" s="193">
        <f t="shared" ref="O82:R82" si="23">O40*O81</f>
        <v>0.3</v>
      </c>
      <c r="P82" s="193">
        <f t="shared" si="23"/>
        <v>0.3</v>
      </c>
      <c r="Q82" s="193">
        <f t="shared" si="23"/>
        <v>0.3</v>
      </c>
      <c r="R82" s="193">
        <f t="shared" si="23"/>
        <v>0.3</v>
      </c>
      <c r="S82" s="39"/>
      <c r="T82" s="193"/>
      <c r="U82" s="193"/>
      <c r="V82" s="193"/>
      <c r="W82" s="128"/>
      <c r="X82" s="193"/>
      <c r="Y82" s="193"/>
      <c r="Z82" s="193"/>
      <c r="AA82" s="193"/>
      <c r="AB82" s="128"/>
      <c r="AC82" s="39">
        <f>AC41*AC81</f>
        <v>8</v>
      </c>
      <c r="AD82" s="193">
        <f>AD41*AD81</f>
        <v>8</v>
      </c>
      <c r="AE82" s="193">
        <f>AE41*AE81</f>
        <v>8</v>
      </c>
      <c r="AF82" s="193">
        <f>AF41*AF81</f>
        <v>8</v>
      </c>
      <c r="AG82" s="193">
        <f>AG41*AG81</f>
        <v>8</v>
      </c>
      <c r="AH82" s="179">
        <f>SQRT(SUMSQ(D82,S82,X82,AC82,I82,N82))</f>
        <v>8.144937077718895</v>
      </c>
      <c r="AI82" s="206">
        <f t="shared" ref="AI82:AL82" si="24">SQRT(SUMSQ(E82,T82,Y82,AD82,J82,O82))</f>
        <v>8.144937077718895</v>
      </c>
      <c r="AJ82" s="206">
        <f t="shared" si="24"/>
        <v>8.144937077718895</v>
      </c>
      <c r="AK82" s="206">
        <f t="shared" si="24"/>
        <v>8.144937077718895</v>
      </c>
      <c r="AL82" s="180">
        <f t="shared" si="24"/>
        <v>8.144937077718895</v>
      </c>
      <c r="AM82" s="129"/>
      <c r="AN82" s="77" t="s">
        <v>119</v>
      </c>
    </row>
    <row r="83" spans="1:40" x14ac:dyDescent="0.3">
      <c r="A83" s="41"/>
      <c r="B83" s="26"/>
      <c r="C83" s="108"/>
      <c r="D83" s="42"/>
      <c r="E83" s="43"/>
      <c r="F83" s="43"/>
      <c r="G83" s="43"/>
      <c r="H83" s="43"/>
      <c r="I83" s="42"/>
      <c r="J83" s="43"/>
      <c r="K83" s="43"/>
      <c r="L83" s="43"/>
      <c r="M83" s="216"/>
      <c r="N83" s="43"/>
      <c r="O83" s="43"/>
      <c r="P83" s="43"/>
      <c r="Q83" s="43"/>
      <c r="R83" s="43"/>
      <c r="S83" s="42"/>
      <c r="T83" s="43"/>
      <c r="U83" s="43"/>
      <c r="V83" s="43"/>
      <c r="W83" s="216"/>
      <c r="X83" s="43"/>
      <c r="Y83" s="43"/>
      <c r="Z83" s="43"/>
      <c r="AA83" s="43"/>
      <c r="AB83" s="216"/>
      <c r="AC83" s="42"/>
      <c r="AD83" s="43"/>
      <c r="AE83" s="43"/>
      <c r="AF83" s="43"/>
      <c r="AG83" s="43"/>
      <c r="AH83" s="172"/>
      <c r="AI83" s="79"/>
      <c r="AJ83" s="79"/>
      <c r="AK83" s="79"/>
      <c r="AL83" s="173"/>
      <c r="AM83" s="127"/>
      <c r="AN83" s="77"/>
    </row>
    <row r="84" spans="1:40" x14ac:dyDescent="0.3">
      <c r="A84" s="41"/>
      <c r="B84" s="26"/>
      <c r="C84" s="108"/>
      <c r="D84" s="42"/>
      <c r="E84" s="43"/>
      <c r="F84" s="43"/>
      <c r="G84" s="43"/>
      <c r="H84" s="43"/>
      <c r="I84" s="42"/>
      <c r="J84" s="43"/>
      <c r="K84" s="43"/>
      <c r="L84" s="43"/>
      <c r="M84" s="216"/>
      <c r="N84" s="43"/>
      <c r="O84" s="43"/>
      <c r="P84" s="43"/>
      <c r="Q84" s="43"/>
      <c r="R84" s="43"/>
      <c r="S84" s="42"/>
      <c r="T84" s="43"/>
      <c r="U84" s="43"/>
      <c r="V84" s="43"/>
      <c r="W84" s="216"/>
      <c r="X84" s="43"/>
      <c r="Y84" s="43"/>
      <c r="Z84" s="43"/>
      <c r="AA84" s="43"/>
      <c r="AB84" s="216"/>
      <c r="AC84" s="42"/>
      <c r="AD84" s="43"/>
      <c r="AE84" s="43"/>
      <c r="AF84" s="43"/>
      <c r="AG84" s="43"/>
      <c r="AH84" s="172"/>
      <c r="AI84" s="79"/>
      <c r="AJ84" s="79"/>
      <c r="AK84" s="79"/>
      <c r="AL84" s="173"/>
      <c r="AM84" s="127"/>
      <c r="AN84" s="77"/>
    </row>
    <row r="85" spans="1:40" x14ac:dyDescent="0.3">
      <c r="A85" s="37" t="s">
        <v>185</v>
      </c>
      <c r="B85" s="38" t="s">
        <v>4</v>
      </c>
      <c r="C85" s="124"/>
      <c r="D85" s="39">
        <v>1</v>
      </c>
      <c r="E85" s="193">
        <v>1</v>
      </c>
      <c r="F85" s="193">
        <v>1</v>
      </c>
      <c r="G85" s="193">
        <v>1</v>
      </c>
      <c r="H85" s="193">
        <v>1</v>
      </c>
      <c r="I85" s="39"/>
      <c r="J85" s="193"/>
      <c r="K85" s="193"/>
      <c r="L85" s="193"/>
      <c r="M85" s="128"/>
      <c r="N85" s="193"/>
      <c r="O85" s="193"/>
      <c r="P85" s="193"/>
      <c r="Q85" s="193"/>
      <c r="R85" s="193"/>
      <c r="S85" s="39">
        <v>1</v>
      </c>
      <c r="T85" s="193">
        <v>1</v>
      </c>
      <c r="U85" s="193">
        <v>1</v>
      </c>
      <c r="V85" s="193">
        <v>1</v>
      </c>
      <c r="W85" s="128">
        <v>1</v>
      </c>
      <c r="X85" s="193"/>
      <c r="Y85" s="193"/>
      <c r="Z85" s="193"/>
      <c r="AA85" s="193"/>
      <c r="AB85" s="128"/>
      <c r="AC85" s="39">
        <v>1</v>
      </c>
      <c r="AD85" s="193">
        <v>1</v>
      </c>
      <c r="AE85" s="193">
        <v>1</v>
      </c>
      <c r="AF85" s="193">
        <v>1</v>
      </c>
      <c r="AG85" s="193">
        <v>1</v>
      </c>
      <c r="AH85" s="51"/>
      <c r="AI85" s="197"/>
      <c r="AJ85" s="197"/>
      <c r="AK85" s="197"/>
      <c r="AL85" s="174"/>
      <c r="AM85" s="128"/>
      <c r="AN85" s="77" t="s">
        <v>26</v>
      </c>
    </row>
    <row r="86" spans="1:40" x14ac:dyDescent="0.3">
      <c r="A86" s="40" t="s">
        <v>186</v>
      </c>
      <c r="B86" s="38" t="s">
        <v>3</v>
      </c>
      <c r="C86" s="124"/>
      <c r="D86" s="39">
        <f>D38*D85</f>
        <v>1.5</v>
      </c>
      <c r="E86" s="193">
        <f>E38*E85</f>
        <v>1.5</v>
      </c>
      <c r="F86" s="193">
        <f>F38*F85</f>
        <v>1.5</v>
      </c>
      <c r="G86" s="193">
        <f>G38*G85</f>
        <v>1.5</v>
      </c>
      <c r="H86" s="193">
        <f>H38*H85</f>
        <v>1.5</v>
      </c>
      <c r="I86" s="39"/>
      <c r="J86" s="193"/>
      <c r="K86" s="193"/>
      <c r="L86" s="193"/>
      <c r="M86" s="128"/>
      <c r="N86" s="193"/>
      <c r="O86" s="193"/>
      <c r="P86" s="193"/>
      <c r="Q86" s="193"/>
      <c r="R86" s="193"/>
      <c r="S86" s="39">
        <f>S40*S85</f>
        <v>0.3</v>
      </c>
      <c r="T86" s="193">
        <f>T40*T85</f>
        <v>0.3</v>
      </c>
      <c r="U86" s="193">
        <f>U40*U85</f>
        <v>0.3</v>
      </c>
      <c r="V86" s="193">
        <f>V40*V85</f>
        <v>0.3</v>
      </c>
      <c r="W86" s="128">
        <f>W40*W85</f>
        <v>0.3</v>
      </c>
      <c r="X86" s="193"/>
      <c r="Y86" s="193"/>
      <c r="Z86" s="193"/>
      <c r="AA86" s="193"/>
      <c r="AB86" s="128"/>
      <c r="AC86" s="39">
        <f>AC42*AC85</f>
        <v>8</v>
      </c>
      <c r="AD86" s="193">
        <f>AD42*AD85</f>
        <v>8</v>
      </c>
      <c r="AE86" s="193">
        <f>AE42*AE85</f>
        <v>8</v>
      </c>
      <c r="AF86" s="193">
        <f>AF42*AF85</f>
        <v>8</v>
      </c>
      <c r="AG86" s="193">
        <f>AG42*AG85</f>
        <v>8</v>
      </c>
      <c r="AH86" s="179">
        <f>SQRT(SUMSQ(D86,S86,X86,AC86,I86,N86))</f>
        <v>8.144937077718895</v>
      </c>
      <c r="AI86" s="206">
        <f t="shared" ref="AI86:AL86" si="25">SQRT(SUMSQ(E86,T86,Y86,AD86,J86,O86))</f>
        <v>8.144937077718895</v>
      </c>
      <c r="AJ86" s="206">
        <f t="shared" si="25"/>
        <v>8.144937077718895</v>
      </c>
      <c r="AK86" s="206">
        <f t="shared" si="25"/>
        <v>8.144937077718895</v>
      </c>
      <c r="AL86" s="180">
        <f t="shared" si="25"/>
        <v>8.144937077718895</v>
      </c>
      <c r="AM86" s="129"/>
      <c r="AN86" s="77" t="s">
        <v>190</v>
      </c>
    </row>
    <row r="87" spans="1:40" x14ac:dyDescent="0.3">
      <c r="A87" s="41"/>
      <c r="B87" s="26"/>
      <c r="C87" s="108"/>
      <c r="D87" s="42"/>
      <c r="E87" s="43"/>
      <c r="F87" s="43"/>
      <c r="G87" s="43"/>
      <c r="H87" s="43"/>
      <c r="I87" s="42"/>
      <c r="J87" s="43"/>
      <c r="K87" s="43"/>
      <c r="L87" s="43"/>
      <c r="M87" s="216"/>
      <c r="N87" s="43"/>
      <c r="O87" s="43"/>
      <c r="P87" s="43"/>
      <c r="Q87" s="43"/>
      <c r="R87" s="43"/>
      <c r="S87" s="42"/>
      <c r="T87" s="43"/>
      <c r="U87" s="43"/>
      <c r="V87" s="43"/>
      <c r="W87" s="216"/>
      <c r="X87" s="43"/>
      <c r="Y87" s="43"/>
      <c r="Z87" s="43"/>
      <c r="AA87" s="43"/>
      <c r="AB87" s="216"/>
      <c r="AC87" s="42"/>
      <c r="AD87" s="43"/>
      <c r="AE87" s="43"/>
      <c r="AF87" s="43"/>
      <c r="AG87" s="43"/>
      <c r="AH87" s="172"/>
      <c r="AI87" s="79"/>
      <c r="AJ87" s="79"/>
      <c r="AK87" s="79"/>
      <c r="AL87" s="173"/>
      <c r="AM87" s="127"/>
      <c r="AN87" s="77"/>
    </row>
    <row r="88" spans="1:40" x14ac:dyDescent="0.3">
      <c r="A88" s="41"/>
      <c r="B88" s="26"/>
      <c r="C88" s="108"/>
      <c r="D88" s="42"/>
      <c r="E88" s="43"/>
      <c r="F88" s="43"/>
      <c r="G88" s="43"/>
      <c r="H88" s="43"/>
      <c r="I88" s="42"/>
      <c r="J88" s="43"/>
      <c r="K88" s="43"/>
      <c r="L88" s="43"/>
      <c r="M88" s="216"/>
      <c r="N88" s="43"/>
      <c r="O88" s="43"/>
      <c r="P88" s="43"/>
      <c r="Q88" s="43"/>
      <c r="R88" s="43"/>
      <c r="S88" s="42"/>
      <c r="T88" s="43"/>
      <c r="U88" s="43"/>
      <c r="V88" s="43"/>
      <c r="W88" s="216"/>
      <c r="X88" s="43"/>
      <c r="Y88" s="43"/>
      <c r="Z88" s="43"/>
      <c r="AA88" s="43"/>
      <c r="AB88" s="216"/>
      <c r="AC88" s="42"/>
      <c r="AD88" s="43"/>
      <c r="AE88" s="43"/>
      <c r="AF88" s="43"/>
      <c r="AG88" s="43"/>
      <c r="AH88" s="172"/>
      <c r="AI88" s="79"/>
      <c r="AJ88" s="79"/>
      <c r="AK88" s="79"/>
      <c r="AL88" s="173"/>
      <c r="AM88" s="127"/>
      <c r="AN88" s="77"/>
    </row>
    <row r="89" spans="1:40" x14ac:dyDescent="0.3">
      <c r="A89" s="37" t="s">
        <v>187</v>
      </c>
      <c r="B89" s="38" t="s">
        <v>4</v>
      </c>
      <c r="C89" s="124"/>
      <c r="D89" s="39">
        <v>1</v>
      </c>
      <c r="E89" s="193">
        <v>1</v>
      </c>
      <c r="F89" s="193">
        <v>1</v>
      </c>
      <c r="G89" s="193">
        <v>1</v>
      </c>
      <c r="H89" s="193">
        <v>1</v>
      </c>
      <c r="I89" s="39"/>
      <c r="J89" s="193"/>
      <c r="K89" s="193"/>
      <c r="L89" s="193"/>
      <c r="M89" s="128"/>
      <c r="N89" s="193"/>
      <c r="O89" s="193"/>
      <c r="P89" s="193"/>
      <c r="Q89" s="193"/>
      <c r="R89" s="193"/>
      <c r="S89" s="39"/>
      <c r="T89" s="193"/>
      <c r="U89" s="193"/>
      <c r="V89" s="193"/>
      <c r="W89" s="128"/>
      <c r="X89" s="39">
        <v>1</v>
      </c>
      <c r="Y89" s="193">
        <v>1</v>
      </c>
      <c r="Z89" s="193">
        <v>1</v>
      </c>
      <c r="AA89" s="193">
        <v>1</v>
      </c>
      <c r="AB89" s="193">
        <v>1</v>
      </c>
      <c r="AC89" s="39">
        <v>1</v>
      </c>
      <c r="AD89" s="193">
        <v>1</v>
      </c>
      <c r="AE89" s="193">
        <v>1</v>
      </c>
      <c r="AF89" s="193">
        <v>1</v>
      </c>
      <c r="AG89" s="193">
        <v>1</v>
      </c>
      <c r="AH89" s="51"/>
      <c r="AI89" s="197"/>
      <c r="AJ89" s="197"/>
      <c r="AK89" s="197"/>
      <c r="AL89" s="174"/>
      <c r="AM89" s="128"/>
      <c r="AN89" s="77" t="s">
        <v>26</v>
      </c>
    </row>
    <row r="90" spans="1:40" x14ac:dyDescent="0.3">
      <c r="A90" s="40" t="s">
        <v>188</v>
      </c>
      <c r="B90" s="38" t="s">
        <v>3</v>
      </c>
      <c r="C90" s="124"/>
      <c r="D90" s="39">
        <f>D38*D89</f>
        <v>1.5</v>
      </c>
      <c r="E90" s="193">
        <f>E38*E89</f>
        <v>1.5</v>
      </c>
      <c r="F90" s="193">
        <f>F38*F89</f>
        <v>1.5</v>
      </c>
      <c r="G90" s="193">
        <f>G38*G89</f>
        <v>1.5</v>
      </c>
      <c r="H90" s="193">
        <f>H38*H89</f>
        <v>1.5</v>
      </c>
      <c r="I90" s="39"/>
      <c r="J90" s="193"/>
      <c r="K90" s="193"/>
      <c r="L90" s="193"/>
      <c r="M90" s="128"/>
      <c r="N90" s="193"/>
      <c r="O90" s="193"/>
      <c r="P90" s="193"/>
      <c r="Q90" s="193"/>
      <c r="R90" s="193"/>
      <c r="S90" s="39"/>
      <c r="T90" s="193"/>
      <c r="U90" s="193"/>
      <c r="V90" s="193"/>
      <c r="W90" s="128"/>
      <c r="X90" s="39">
        <f>X89*X40</f>
        <v>0.3</v>
      </c>
      <c r="Y90" s="193">
        <f>Y89*Y40</f>
        <v>0.3</v>
      </c>
      <c r="Z90" s="193">
        <f>Z89*Z40</f>
        <v>0.3</v>
      </c>
      <c r="AA90" s="193">
        <f>AA89*AA40</f>
        <v>0.3</v>
      </c>
      <c r="AB90" s="193">
        <f>AB89*AB40</f>
        <v>0.3</v>
      </c>
      <c r="AC90" s="39">
        <f>AC42*AC89</f>
        <v>8</v>
      </c>
      <c r="AD90" s="193">
        <f>AD42*AD89</f>
        <v>8</v>
      </c>
      <c r="AE90" s="193">
        <f>AE42*AE89</f>
        <v>8</v>
      </c>
      <c r="AF90" s="193">
        <f>AF42*AF89</f>
        <v>8</v>
      </c>
      <c r="AG90" s="193">
        <f>AG42*AG89</f>
        <v>8</v>
      </c>
      <c r="AH90" s="179">
        <f>SQRT(SUMSQ(D90,S90,X90,AC90,I90,N90))</f>
        <v>8.144937077718895</v>
      </c>
      <c r="AI90" s="206">
        <f t="shared" ref="AI90:AL90" si="26">SQRT(SUMSQ(E90,T90,Y90,AD90,J90,O90))</f>
        <v>8.144937077718895</v>
      </c>
      <c r="AJ90" s="206">
        <f t="shared" si="26"/>
        <v>8.144937077718895</v>
      </c>
      <c r="AK90" s="206">
        <f t="shared" si="26"/>
        <v>8.144937077718895</v>
      </c>
      <c r="AL90" s="180">
        <f t="shared" si="26"/>
        <v>8.144937077718895</v>
      </c>
      <c r="AM90" s="129"/>
      <c r="AN90" s="77" t="s">
        <v>189</v>
      </c>
    </row>
    <row r="91" spans="1:40" ht="12.9" thickBot="1" x14ac:dyDescent="0.35">
      <c r="A91" s="95"/>
      <c r="B91" s="109"/>
      <c r="C91" s="125"/>
      <c r="D91" s="76"/>
      <c r="E91" s="194"/>
      <c r="F91" s="194"/>
      <c r="G91" s="194"/>
      <c r="H91" s="194"/>
      <c r="I91" s="76"/>
      <c r="J91" s="194"/>
      <c r="K91" s="194"/>
      <c r="L91" s="194"/>
      <c r="M91" s="217"/>
      <c r="N91" s="194"/>
      <c r="O91" s="194"/>
      <c r="P91" s="194"/>
      <c r="Q91" s="194"/>
      <c r="R91" s="194"/>
      <c r="S91" s="76"/>
      <c r="T91" s="194"/>
      <c r="U91" s="194"/>
      <c r="V91" s="194"/>
      <c r="W91" s="217"/>
      <c r="X91" s="194"/>
      <c r="Y91" s="194"/>
      <c r="Z91" s="194"/>
      <c r="AA91" s="194"/>
      <c r="AB91" s="217"/>
      <c r="AC91" s="76"/>
      <c r="AD91" s="194"/>
      <c r="AE91" s="194"/>
      <c r="AF91" s="194"/>
      <c r="AG91" s="194"/>
      <c r="AH91" s="169"/>
      <c r="AI91" s="207"/>
      <c r="AJ91" s="207"/>
      <c r="AK91" s="207"/>
      <c r="AL91" s="130"/>
      <c r="AM91" s="130"/>
      <c r="AN91" s="78"/>
    </row>
    <row r="92" spans="1:40" x14ac:dyDescent="0.3"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4"/>
      <c r="AI92" s="44"/>
      <c r="AJ92" s="44"/>
      <c r="AK92" s="44"/>
      <c r="AL92" s="44"/>
      <c r="AM92" s="44"/>
      <c r="AN92" s="44"/>
    </row>
    <row r="93" spans="1:40" ht="12.9" thickBot="1" x14ac:dyDescent="0.35">
      <c r="A93" s="46"/>
      <c r="AC93" s="50"/>
    </row>
    <row r="94" spans="1:40" x14ac:dyDescent="0.3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29"/>
      <c r="AD94" s="11"/>
      <c r="AE94" s="11"/>
      <c r="AF94" s="11"/>
      <c r="AG94" s="11"/>
      <c r="AH94" s="47"/>
      <c r="AI94" s="47"/>
      <c r="AJ94" s="47"/>
      <c r="AK94" s="47"/>
      <c r="AL94" s="47"/>
      <c r="AM94" s="47"/>
      <c r="AN94" s="13" t="s">
        <v>0</v>
      </c>
    </row>
    <row r="95" spans="1:40" x14ac:dyDescent="0.3">
      <c r="A95" s="103" t="s">
        <v>171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6"/>
      <c r="AI95" s="26"/>
      <c r="AJ95" s="26"/>
      <c r="AK95" s="26"/>
      <c r="AL95" s="26"/>
      <c r="AM95" s="26"/>
      <c r="AN95" s="75"/>
    </row>
    <row r="96" spans="1:40" x14ac:dyDescent="0.3">
      <c r="A96" s="103" t="s">
        <v>173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6"/>
      <c r="AI96" s="26"/>
      <c r="AJ96" s="26"/>
      <c r="AK96" s="26"/>
      <c r="AL96" s="26"/>
      <c r="AM96" s="26"/>
      <c r="AN96" s="75"/>
    </row>
    <row r="97" spans="1:40" x14ac:dyDescent="0.3">
      <c r="A97" s="103" t="s">
        <v>209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6"/>
      <c r="AI97" s="26"/>
      <c r="AJ97" s="26"/>
      <c r="AK97" s="26"/>
      <c r="AL97" s="26"/>
      <c r="AM97" s="26"/>
      <c r="AN97" s="75"/>
    </row>
    <row r="98" spans="1:40" ht="12.9" thickBot="1" x14ac:dyDescent="0.35">
      <c r="A98" s="103" t="s">
        <v>210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6"/>
      <c r="AI98" s="26"/>
      <c r="AJ98" s="26"/>
      <c r="AK98" s="26"/>
      <c r="AL98" s="26"/>
      <c r="AM98" s="150"/>
      <c r="AN98" s="75"/>
    </row>
    <row r="99" spans="1:40" x14ac:dyDescent="0.3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29"/>
      <c r="AD99" s="11"/>
      <c r="AE99" s="11"/>
      <c r="AF99" s="11"/>
      <c r="AG99" s="11"/>
      <c r="AH99" s="47"/>
      <c r="AI99" s="47"/>
      <c r="AJ99" s="47"/>
      <c r="AK99" s="47"/>
      <c r="AL99" s="47"/>
      <c r="AM99" s="47"/>
      <c r="AN99" s="59"/>
    </row>
    <row r="100" spans="1:40" ht="12.9" thickBot="1" x14ac:dyDescent="0.35">
      <c r="AC100" s="50"/>
      <c r="AH100" s="46"/>
      <c r="AI100" s="46"/>
      <c r="AJ100" s="46"/>
      <c r="AK100" s="46"/>
      <c r="AL100" s="46"/>
      <c r="AM100" s="46"/>
    </row>
    <row r="101" spans="1:40" x14ac:dyDescent="0.3">
      <c r="A101" s="9" t="s">
        <v>24</v>
      </c>
      <c r="B101" s="69"/>
      <c r="C101" s="110" t="s">
        <v>30</v>
      </c>
      <c r="D101" s="271" t="s">
        <v>101</v>
      </c>
      <c r="E101" s="272"/>
      <c r="F101" s="272"/>
      <c r="G101" s="272"/>
      <c r="H101" s="272"/>
      <c r="I101" s="271" t="s">
        <v>100</v>
      </c>
      <c r="J101" s="272"/>
      <c r="K101" s="272"/>
      <c r="L101" s="272"/>
      <c r="M101" s="272"/>
      <c r="N101" s="271" t="s">
        <v>99</v>
      </c>
      <c r="O101" s="272"/>
      <c r="P101" s="272"/>
      <c r="Q101" s="272"/>
      <c r="R101" s="273"/>
      <c r="S101" s="271" t="s">
        <v>84</v>
      </c>
      <c r="T101" s="272"/>
      <c r="U101" s="272"/>
      <c r="V101" s="272"/>
      <c r="W101" s="273"/>
      <c r="X101" s="271" t="s">
        <v>85</v>
      </c>
      <c r="Y101" s="272"/>
      <c r="Z101" s="272"/>
      <c r="AA101" s="272"/>
      <c r="AB101" s="273"/>
      <c r="AC101" s="93"/>
      <c r="AD101" s="35"/>
      <c r="AE101" s="235"/>
      <c r="AF101" s="235"/>
      <c r="AG101" s="35"/>
      <c r="AH101" s="12"/>
      <c r="AI101" s="12"/>
      <c r="AJ101" s="12"/>
      <c r="AK101" s="12"/>
      <c r="AL101" s="12"/>
      <c r="AM101" s="12"/>
      <c r="AN101" s="13" t="s">
        <v>0</v>
      </c>
    </row>
    <row r="102" spans="1:40" x14ac:dyDescent="0.3">
      <c r="A102" s="30"/>
      <c r="B102" s="15"/>
      <c r="C102" s="15"/>
      <c r="D102" s="147" t="s">
        <v>37</v>
      </c>
      <c r="E102" s="189" t="s">
        <v>38</v>
      </c>
      <c r="F102" s="189" t="s">
        <v>58</v>
      </c>
      <c r="G102" s="189" t="s">
        <v>59</v>
      </c>
      <c r="H102" s="189" t="s">
        <v>60</v>
      </c>
      <c r="I102" s="147" t="s">
        <v>37</v>
      </c>
      <c r="J102" s="189" t="s">
        <v>38</v>
      </c>
      <c r="K102" s="189" t="s">
        <v>58</v>
      </c>
      <c r="L102" s="189" t="s">
        <v>59</v>
      </c>
      <c r="M102" s="189" t="s">
        <v>60</v>
      </c>
      <c r="N102" s="147" t="s">
        <v>37</v>
      </c>
      <c r="O102" s="189" t="s">
        <v>38</v>
      </c>
      <c r="P102" s="189" t="s">
        <v>58</v>
      </c>
      <c r="Q102" s="189" t="s">
        <v>59</v>
      </c>
      <c r="R102" s="189" t="s">
        <v>60</v>
      </c>
      <c r="S102" s="147" t="s">
        <v>37</v>
      </c>
      <c r="T102" s="189" t="s">
        <v>38</v>
      </c>
      <c r="U102" s="189" t="s">
        <v>58</v>
      </c>
      <c r="V102" s="189" t="s">
        <v>59</v>
      </c>
      <c r="W102" s="121" t="s">
        <v>60</v>
      </c>
      <c r="X102" s="147" t="s">
        <v>37</v>
      </c>
      <c r="Y102" s="189" t="s">
        <v>38</v>
      </c>
      <c r="Z102" s="189" t="s">
        <v>58</v>
      </c>
      <c r="AA102" s="189" t="s">
        <v>59</v>
      </c>
      <c r="AB102" s="121" t="s">
        <v>60</v>
      </c>
      <c r="AC102" s="17"/>
      <c r="AD102" s="148"/>
      <c r="AE102" s="148"/>
      <c r="AF102" s="148"/>
      <c r="AG102" s="148"/>
      <c r="AH102" s="8"/>
      <c r="AI102" s="8"/>
      <c r="AJ102" s="8"/>
      <c r="AK102" s="8"/>
      <c r="AL102" s="8"/>
      <c r="AM102" s="8"/>
      <c r="AN102" s="122"/>
    </row>
    <row r="103" spans="1:40" x14ac:dyDescent="0.3">
      <c r="A103" s="14"/>
      <c r="B103" s="15"/>
      <c r="C103" s="15"/>
      <c r="D103" s="16"/>
      <c r="E103" s="17"/>
      <c r="F103" s="17"/>
      <c r="G103" s="17"/>
      <c r="H103" s="17"/>
      <c r="I103" s="16"/>
      <c r="J103" s="17"/>
      <c r="K103" s="17"/>
      <c r="L103" s="17"/>
      <c r="M103" s="17"/>
      <c r="N103" s="16"/>
      <c r="O103" s="17"/>
      <c r="P103" s="17"/>
      <c r="Q103" s="17"/>
      <c r="R103" s="166"/>
      <c r="S103" s="16"/>
      <c r="T103" s="17"/>
      <c r="U103" s="17"/>
      <c r="V103" s="17"/>
      <c r="W103" s="166"/>
      <c r="X103" s="17"/>
      <c r="Y103" s="17"/>
      <c r="Z103" s="17"/>
      <c r="AA103" s="17"/>
      <c r="AB103" s="166"/>
      <c r="AC103" s="17"/>
      <c r="AD103" s="17"/>
      <c r="AE103" s="17"/>
      <c r="AF103" s="17"/>
      <c r="AG103" s="17"/>
      <c r="AH103" s="8"/>
      <c r="AI103" s="8"/>
      <c r="AJ103" s="8"/>
      <c r="AK103" s="8"/>
      <c r="AL103" s="8"/>
      <c r="AM103" s="8"/>
      <c r="AN103" s="60"/>
    </row>
    <row r="104" spans="1:40" x14ac:dyDescent="0.3">
      <c r="A104" s="19" t="s">
        <v>103</v>
      </c>
      <c r="B104" s="61" t="s">
        <v>54</v>
      </c>
      <c r="C104" s="20"/>
      <c r="D104" s="170">
        <f>D9</f>
        <v>-97</v>
      </c>
      <c r="E104" s="195">
        <f>E9</f>
        <v>-97</v>
      </c>
      <c r="F104" s="195">
        <f>F9</f>
        <v>-97</v>
      </c>
      <c r="G104" s="195">
        <f>G9</f>
        <v>-97</v>
      </c>
      <c r="H104" s="195">
        <f>H9</f>
        <v>-97</v>
      </c>
      <c r="I104" s="170"/>
      <c r="J104" s="195"/>
      <c r="K104" s="195"/>
      <c r="L104" s="195"/>
      <c r="M104" s="195"/>
      <c r="N104" s="170"/>
      <c r="O104" s="195"/>
      <c r="P104" s="195"/>
      <c r="Q104" s="195"/>
      <c r="R104" s="171"/>
      <c r="S104" s="170"/>
      <c r="T104" s="195"/>
      <c r="U104" s="195"/>
      <c r="V104" s="195"/>
      <c r="W104" s="171"/>
      <c r="X104" s="195"/>
      <c r="Y104" s="195"/>
      <c r="Z104" s="195"/>
      <c r="AA104" s="195"/>
      <c r="AB104" s="171"/>
      <c r="AC104" s="21"/>
      <c r="AD104" s="21"/>
      <c r="AE104" s="21"/>
      <c r="AF104" s="21"/>
      <c r="AG104" s="21"/>
      <c r="AH104" s="8"/>
      <c r="AI104" s="8"/>
      <c r="AJ104" s="8"/>
      <c r="AK104" s="8"/>
      <c r="AL104" s="8"/>
      <c r="AM104" s="8"/>
      <c r="AN104" s="58"/>
    </row>
    <row r="105" spans="1:40" x14ac:dyDescent="0.3">
      <c r="A105" s="19" t="s">
        <v>104</v>
      </c>
      <c r="B105" s="61" t="s">
        <v>154</v>
      </c>
      <c r="C105" s="20"/>
      <c r="D105" s="170"/>
      <c r="E105" s="195"/>
      <c r="F105" s="195"/>
      <c r="G105" s="195"/>
      <c r="H105" s="195"/>
      <c r="I105" s="170">
        <f>I10</f>
        <v>-94</v>
      </c>
      <c r="J105" s="195">
        <f t="shared" ref="J105:M105" si="27">J10</f>
        <v>-94</v>
      </c>
      <c r="K105" s="195">
        <f t="shared" si="27"/>
        <v>-94</v>
      </c>
      <c r="L105" s="195">
        <f t="shared" si="27"/>
        <v>-94</v>
      </c>
      <c r="M105" s="195">
        <f t="shared" si="27"/>
        <v>-94</v>
      </c>
      <c r="N105" s="170"/>
      <c r="O105" s="195"/>
      <c r="P105" s="195"/>
      <c r="Q105" s="195"/>
      <c r="R105" s="171"/>
      <c r="S105" s="170"/>
      <c r="T105" s="195"/>
      <c r="U105" s="195"/>
      <c r="V105" s="195"/>
      <c r="W105" s="171"/>
      <c r="X105" s="195"/>
      <c r="Y105" s="195"/>
      <c r="Z105" s="195"/>
      <c r="AA105" s="195"/>
      <c r="AB105" s="171"/>
      <c r="AC105" s="21"/>
      <c r="AD105" s="21"/>
      <c r="AE105" s="21"/>
      <c r="AF105" s="21"/>
      <c r="AG105" s="21"/>
      <c r="AH105" s="8"/>
      <c r="AI105" s="8"/>
      <c r="AJ105" s="8"/>
      <c r="AK105" s="8"/>
      <c r="AL105" s="8"/>
      <c r="AM105" s="8"/>
      <c r="AN105" s="58"/>
    </row>
    <row r="106" spans="1:40" x14ac:dyDescent="0.3">
      <c r="A106" s="19" t="s">
        <v>2</v>
      </c>
      <c r="B106" s="20" t="s">
        <v>3</v>
      </c>
      <c r="C106" s="20"/>
      <c r="D106" s="91"/>
      <c r="E106" s="21"/>
      <c r="F106" s="21"/>
      <c r="G106" s="21"/>
      <c r="H106" s="21"/>
      <c r="I106" s="91"/>
      <c r="J106" s="21"/>
      <c r="K106" s="21"/>
      <c r="L106" s="21"/>
      <c r="M106" s="21"/>
      <c r="N106" s="48">
        <f t="shared" ref="N106:R106" si="28">N11</f>
        <v>10.5</v>
      </c>
      <c r="O106" s="24">
        <f t="shared" si="28"/>
        <v>1.5</v>
      </c>
      <c r="P106" s="23">
        <f t="shared" si="28"/>
        <v>1.5</v>
      </c>
      <c r="Q106" s="23">
        <f t="shared" si="28"/>
        <v>1.5</v>
      </c>
      <c r="R106" s="23">
        <f t="shared" si="28"/>
        <v>1.5</v>
      </c>
      <c r="S106" s="224">
        <f t="shared" ref="S106:AB106" si="29">S11</f>
        <v>-999</v>
      </c>
      <c r="T106" s="225">
        <f t="shared" si="29"/>
        <v>-999</v>
      </c>
      <c r="U106" s="23">
        <f t="shared" si="29"/>
        <v>10.5</v>
      </c>
      <c r="V106" s="23">
        <f t="shared" si="29"/>
        <v>10.5</v>
      </c>
      <c r="W106" s="23">
        <f t="shared" si="29"/>
        <v>-1.5</v>
      </c>
      <c r="X106" s="224">
        <f t="shared" si="29"/>
        <v>-999</v>
      </c>
      <c r="Y106" s="225">
        <f t="shared" si="29"/>
        <v>-999</v>
      </c>
      <c r="Z106" s="225">
        <f t="shared" si="29"/>
        <v>-999</v>
      </c>
      <c r="AA106" s="225">
        <f t="shared" si="29"/>
        <v>-999</v>
      </c>
      <c r="AB106" s="249">
        <f t="shared" si="29"/>
        <v>10.5</v>
      </c>
      <c r="AC106" s="23"/>
      <c r="AD106" s="23"/>
      <c r="AE106" s="23"/>
      <c r="AF106" s="23"/>
      <c r="AG106" s="23"/>
      <c r="AH106" s="8"/>
      <c r="AI106" s="8"/>
      <c r="AJ106" s="8"/>
      <c r="AK106" s="8"/>
      <c r="AL106" s="8"/>
      <c r="AM106" s="8"/>
      <c r="AN106" s="58"/>
    </row>
    <row r="107" spans="1:40" x14ac:dyDescent="0.3">
      <c r="A107" s="19"/>
      <c r="B107" s="20"/>
      <c r="C107" s="20"/>
      <c r="D107" s="91"/>
      <c r="E107" s="21"/>
      <c r="F107" s="21"/>
      <c r="G107" s="21"/>
      <c r="H107" s="21"/>
      <c r="I107" s="91"/>
      <c r="J107" s="21"/>
      <c r="K107" s="21"/>
      <c r="L107" s="21"/>
      <c r="M107" s="21"/>
      <c r="N107" s="91"/>
      <c r="O107" s="21"/>
      <c r="P107" s="21"/>
      <c r="Q107" s="21"/>
      <c r="R107" s="61"/>
      <c r="S107" s="154"/>
      <c r="T107" s="23"/>
      <c r="U107" s="23"/>
      <c r="V107" s="23"/>
      <c r="W107" s="144"/>
      <c r="X107" s="224"/>
      <c r="Y107" s="225"/>
      <c r="Z107" s="225"/>
      <c r="AA107" s="23"/>
      <c r="AB107" s="144"/>
      <c r="AC107" s="23"/>
      <c r="AD107" s="23"/>
      <c r="AE107" s="23"/>
      <c r="AF107" s="23"/>
      <c r="AG107" s="23"/>
      <c r="AH107" s="8"/>
      <c r="AI107" s="8"/>
      <c r="AJ107" s="8"/>
      <c r="AK107" s="8"/>
      <c r="AL107" s="8"/>
      <c r="AM107" s="8"/>
      <c r="AN107" s="60"/>
    </row>
    <row r="108" spans="1:40" x14ac:dyDescent="0.3">
      <c r="A108" s="19" t="s">
        <v>9</v>
      </c>
      <c r="B108" s="20" t="s">
        <v>3</v>
      </c>
      <c r="C108" s="20"/>
      <c r="D108" s="151">
        <v>0</v>
      </c>
      <c r="E108" s="196">
        <v>0</v>
      </c>
      <c r="F108" s="196">
        <v>0</v>
      </c>
      <c r="G108" s="196">
        <v>0</v>
      </c>
      <c r="H108" s="196">
        <v>0</v>
      </c>
      <c r="I108" s="151">
        <v>-0.54</v>
      </c>
      <c r="J108" s="196">
        <v>0</v>
      </c>
      <c r="K108" s="196">
        <v>0</v>
      </c>
      <c r="L108" s="196">
        <v>0</v>
      </c>
      <c r="M108" s="196">
        <v>0</v>
      </c>
      <c r="N108" s="151">
        <v>1.19</v>
      </c>
      <c r="O108" s="196">
        <v>0</v>
      </c>
      <c r="P108" s="196">
        <v>0</v>
      </c>
      <c r="Q108" s="196">
        <v>0</v>
      </c>
      <c r="R108" s="196">
        <v>0</v>
      </c>
      <c r="S108" s="151">
        <v>0</v>
      </c>
      <c r="T108" s="196">
        <v>0</v>
      </c>
      <c r="U108" s="196">
        <v>3.7</v>
      </c>
      <c r="V108" s="196">
        <v>3.7</v>
      </c>
      <c r="W108" s="152">
        <v>0</v>
      </c>
      <c r="X108" s="196">
        <v>0</v>
      </c>
      <c r="Y108" s="196">
        <v>0</v>
      </c>
      <c r="Z108" s="196">
        <v>0</v>
      </c>
      <c r="AA108" s="196">
        <v>0</v>
      </c>
      <c r="AB108" s="152">
        <v>3.7</v>
      </c>
      <c r="AC108" s="23"/>
      <c r="AD108" s="23"/>
      <c r="AE108" s="23"/>
      <c r="AF108" s="23"/>
      <c r="AG108" s="23"/>
      <c r="AH108" s="8"/>
      <c r="AI108" s="8"/>
      <c r="AJ108" s="8"/>
      <c r="AK108" s="8"/>
      <c r="AL108" s="8"/>
      <c r="AM108" s="8"/>
      <c r="AN108" s="22" t="s">
        <v>7</v>
      </c>
    </row>
    <row r="109" spans="1:40" x14ac:dyDescent="0.3">
      <c r="A109" s="36" t="s">
        <v>8</v>
      </c>
      <c r="B109" s="20" t="s">
        <v>3</v>
      </c>
      <c r="C109" s="104"/>
      <c r="D109" s="172">
        <f>D104+D108</f>
        <v>-97</v>
      </c>
      <c r="E109" s="79">
        <f>E104+E108</f>
        <v>-97</v>
      </c>
      <c r="F109" s="79">
        <f>F104+F108</f>
        <v>-97</v>
      </c>
      <c r="G109" s="79">
        <f>G104+G108</f>
        <v>-97</v>
      </c>
      <c r="H109" s="79">
        <f>H104+H108</f>
        <v>-97</v>
      </c>
      <c r="I109" s="172">
        <f>I105+I108</f>
        <v>-94.54</v>
      </c>
      <c r="J109" s="79">
        <f t="shared" ref="J109:M109" si="30">J105+J108</f>
        <v>-94</v>
      </c>
      <c r="K109" s="79">
        <f t="shared" si="30"/>
        <v>-94</v>
      </c>
      <c r="L109" s="79">
        <f t="shared" si="30"/>
        <v>-94</v>
      </c>
      <c r="M109" s="79">
        <f t="shared" si="30"/>
        <v>-94</v>
      </c>
      <c r="N109" s="172">
        <f>N106+N108</f>
        <v>11.69</v>
      </c>
      <c r="O109" s="79">
        <f t="shared" ref="O109:R109" si="31">O106+O108</f>
        <v>1.5</v>
      </c>
      <c r="P109" s="79">
        <f t="shared" si="31"/>
        <v>1.5</v>
      </c>
      <c r="Q109" s="79">
        <f t="shared" si="31"/>
        <v>1.5</v>
      </c>
      <c r="R109" s="79">
        <f t="shared" si="31"/>
        <v>1.5</v>
      </c>
      <c r="S109" s="229">
        <f>S106+S108</f>
        <v>-999</v>
      </c>
      <c r="T109" s="231">
        <f>T106+T108</f>
        <v>-999</v>
      </c>
      <c r="U109" s="79">
        <f>U106+U108</f>
        <v>14.2</v>
      </c>
      <c r="V109" s="79">
        <f>V106+V108</f>
        <v>14.2</v>
      </c>
      <c r="W109" s="173">
        <f>W106+W108</f>
        <v>-1.5</v>
      </c>
      <c r="X109" s="229">
        <f t="shared" ref="X109:AB109" si="32">X106+X108</f>
        <v>-999</v>
      </c>
      <c r="Y109" s="231">
        <f t="shared" si="32"/>
        <v>-999</v>
      </c>
      <c r="Z109" s="231">
        <f t="shared" si="32"/>
        <v>-999</v>
      </c>
      <c r="AA109" s="231">
        <f t="shared" si="32"/>
        <v>-999</v>
      </c>
      <c r="AB109" s="173">
        <f t="shared" si="32"/>
        <v>14.2</v>
      </c>
      <c r="AC109" s="79"/>
      <c r="AD109" s="79"/>
      <c r="AE109" s="79"/>
      <c r="AF109" s="79"/>
      <c r="AG109" s="79"/>
      <c r="AH109" s="8"/>
      <c r="AI109" s="8"/>
      <c r="AJ109" s="8"/>
      <c r="AK109" s="8"/>
      <c r="AL109" s="8"/>
      <c r="AM109" s="8"/>
      <c r="AN109" s="22" t="s">
        <v>11</v>
      </c>
    </row>
    <row r="110" spans="1:40" x14ac:dyDescent="0.3">
      <c r="A110" s="19"/>
      <c r="B110" s="20"/>
      <c r="C110" s="20"/>
      <c r="D110" s="115"/>
      <c r="E110" s="18"/>
      <c r="F110" s="18"/>
      <c r="G110" s="18"/>
      <c r="H110" s="18"/>
      <c r="I110" s="115"/>
      <c r="J110" s="18"/>
      <c r="K110" s="18"/>
      <c r="L110" s="18"/>
      <c r="M110" s="18"/>
      <c r="N110" s="115"/>
      <c r="O110" s="18"/>
      <c r="P110" s="18"/>
      <c r="Q110" s="18"/>
      <c r="R110" s="20"/>
      <c r="S110" s="115"/>
      <c r="T110" s="18"/>
      <c r="U110" s="18"/>
      <c r="V110" s="18"/>
      <c r="W110" s="20"/>
      <c r="X110" s="115"/>
      <c r="Y110" s="18"/>
      <c r="Z110" s="18"/>
      <c r="AA110" s="18"/>
      <c r="AB110" s="20"/>
      <c r="AC110" s="23"/>
      <c r="AD110" s="23"/>
      <c r="AE110" s="23"/>
      <c r="AF110" s="23"/>
      <c r="AG110" s="23"/>
      <c r="AH110" s="8"/>
      <c r="AI110" s="8"/>
      <c r="AJ110" s="8"/>
      <c r="AK110" s="8"/>
      <c r="AL110" s="8"/>
      <c r="AM110" s="8"/>
      <c r="AN110" s="60"/>
    </row>
    <row r="111" spans="1:40" ht="12.9" x14ac:dyDescent="0.35">
      <c r="A111" s="49" t="s">
        <v>6</v>
      </c>
      <c r="B111" s="20"/>
      <c r="C111" s="20"/>
      <c r="D111" s="115"/>
      <c r="E111" s="18"/>
      <c r="F111" s="18"/>
      <c r="G111" s="18"/>
      <c r="H111" s="18"/>
      <c r="I111" s="115"/>
      <c r="J111" s="18"/>
      <c r="K111" s="18"/>
      <c r="L111" s="18"/>
      <c r="M111" s="18"/>
      <c r="N111" s="115"/>
      <c r="O111" s="18"/>
      <c r="P111" s="18"/>
      <c r="Q111" s="18"/>
      <c r="R111" s="20"/>
      <c r="S111" s="115"/>
      <c r="T111" s="18"/>
      <c r="U111" s="18"/>
      <c r="V111" s="18"/>
      <c r="W111" s="20"/>
      <c r="X111" s="115"/>
      <c r="Y111" s="18"/>
      <c r="Z111" s="18"/>
      <c r="AA111" s="18"/>
      <c r="AB111" s="20"/>
      <c r="AC111" s="23"/>
      <c r="AD111" s="23"/>
      <c r="AE111" s="23"/>
      <c r="AF111" s="23"/>
      <c r="AG111" s="23"/>
      <c r="AH111" s="8"/>
      <c r="AI111" s="8"/>
      <c r="AJ111" s="8"/>
      <c r="AK111" s="8"/>
      <c r="AL111" s="8"/>
      <c r="AM111" s="8"/>
      <c r="AN111" s="60"/>
    </row>
    <row r="112" spans="1:40" x14ac:dyDescent="0.3">
      <c r="A112" s="36" t="s">
        <v>20</v>
      </c>
      <c r="B112" s="61" t="s">
        <v>35</v>
      </c>
      <c r="C112" s="20"/>
      <c r="D112" s="157">
        <f>10^9*($C5/30)*10^(D109/10)</f>
        <v>0.19952623149688803</v>
      </c>
      <c r="E112" s="80">
        <f>10^9*($C5/30)*10^(E109/10)</f>
        <v>0.19952623149688803</v>
      </c>
      <c r="F112" s="80">
        <f>10^9*($C5/30)*10^(F109/10)</f>
        <v>0.19952623149688803</v>
      </c>
      <c r="G112" s="80">
        <f>10^9*($C5/30)*10^(G109/10)</f>
        <v>0.19952623149688803</v>
      </c>
      <c r="H112" s="80">
        <f>10^9*($C5/30)*10^(H109/10)</f>
        <v>0.19952623149688803</v>
      </c>
      <c r="I112" s="157">
        <f>10^9*(C7/30)*10^(I109/10)</f>
        <v>0.35156044052829638</v>
      </c>
      <c r="J112" s="80">
        <f>10^9*(C7/30)*10^(J109/10)</f>
        <v>0.3981071705534962</v>
      </c>
      <c r="K112" s="80">
        <f>10^9*(C7/30)*10^(K109/10)</f>
        <v>0.3981071705534962</v>
      </c>
      <c r="L112" s="80">
        <f>10^9*(C7/30)*10^(L109/10)</f>
        <v>0.3981071705534962</v>
      </c>
      <c r="M112" s="80">
        <f>10^9*(C7/30)*10^(M109/10)</f>
        <v>0.3981071705534962</v>
      </c>
      <c r="N112" s="157">
        <f>10^9*(C7/30)*10^((N109+I109)/10)</f>
        <v>5.1880003892895976</v>
      </c>
      <c r="O112" s="80">
        <f>10^9*(C7/30)*10^((O109+J109)/10)</f>
        <v>0.56234132519034885</v>
      </c>
      <c r="P112" s="80">
        <f>10^9*(C7/30)*10^((P109+K109)/10)</f>
        <v>0.56234132519034885</v>
      </c>
      <c r="Q112" s="80">
        <f>10^9*(C7/30)*10^((Q109+L109)/10)</f>
        <v>0.56234132519034885</v>
      </c>
      <c r="R112" s="80">
        <f>10^9*(C7/30)*10^((R109+M109)/10)</f>
        <v>0.56234132519034885</v>
      </c>
      <c r="S112" s="222">
        <f>10^9*($C5/30)*10^((D109+S109)/10)</f>
        <v>2.5118864315095686E-101</v>
      </c>
      <c r="T112" s="223">
        <f>10^9*($C5/30)*10^((E109+T109)/10)</f>
        <v>2.5118864315095686E-101</v>
      </c>
      <c r="U112" s="80">
        <f>10^9*($C5/30)*10^((F109+U109)/10)</f>
        <v>5.2480746024977307</v>
      </c>
      <c r="V112" s="80">
        <f>10^9*($C5/30)*10^((G109+V109)/10)</f>
        <v>5.2480746024977307</v>
      </c>
      <c r="W112" s="80">
        <f>10^9*($C5/30)*10^((H109+W109)/10)</f>
        <v>0.14125375446227517</v>
      </c>
      <c r="X112" s="222">
        <f>10^9*($C5/30)*10^((D109+X109)/10)</f>
        <v>2.5118864315095686E-101</v>
      </c>
      <c r="Y112" s="223">
        <f>10^9*($C5/30)*10^((E109+Y109)/10)</f>
        <v>2.5118864315095686E-101</v>
      </c>
      <c r="Z112" s="223">
        <f>10^9*($C5/30)*10^((F109+Z109)/10)</f>
        <v>2.5118864315095686E-101</v>
      </c>
      <c r="AA112" s="223">
        <f>10^9*($C5/30)*10^((G109+AA109)/10)</f>
        <v>2.5118864315095686E-101</v>
      </c>
      <c r="AB112" s="216">
        <f>10^9*($C5/30)*10^((H109+AB109)/10)</f>
        <v>5.2480746024977307</v>
      </c>
      <c r="AC112" s="80"/>
      <c r="AD112" s="80"/>
      <c r="AE112" s="80"/>
      <c r="AF112" s="80"/>
      <c r="AG112" s="80"/>
      <c r="AH112" s="8"/>
      <c r="AI112" s="8"/>
      <c r="AJ112" s="8"/>
      <c r="AK112" s="8"/>
      <c r="AL112" s="8"/>
      <c r="AM112" s="8"/>
      <c r="AN112" s="60"/>
    </row>
    <row r="113" spans="1:40" x14ac:dyDescent="0.3">
      <c r="A113" s="32" t="s">
        <v>67</v>
      </c>
      <c r="B113" s="20" t="s">
        <v>3</v>
      </c>
      <c r="C113" s="20"/>
      <c r="D113" s="115"/>
      <c r="E113" s="18"/>
      <c r="F113" s="18"/>
      <c r="G113" s="18"/>
      <c r="H113" s="18"/>
      <c r="I113" s="115"/>
      <c r="J113" s="18"/>
      <c r="K113" s="18"/>
      <c r="L113" s="18"/>
      <c r="M113" s="18"/>
      <c r="N113" s="115"/>
      <c r="O113" s="18"/>
      <c r="P113" s="18"/>
      <c r="Q113" s="18"/>
      <c r="R113" s="20"/>
      <c r="S113" s="228">
        <f>10*LOG10(S112/(D112+X112))</f>
        <v>-999</v>
      </c>
      <c r="T113" s="230">
        <f>10*LOG10(T112/(E112+Y112))</f>
        <v>-999</v>
      </c>
      <c r="U113" s="25">
        <f>10*LOG10(U112/(F112+Z112))</f>
        <v>14.200000000000003</v>
      </c>
      <c r="V113" s="25">
        <f>10*LOG10(V112/(G112+AA112))</f>
        <v>14.200000000000003</v>
      </c>
      <c r="W113" s="25">
        <f>10*LOG10(W112/(H112+AB112))</f>
        <v>-15.862052776961118</v>
      </c>
      <c r="X113" s="228">
        <f>10*LOG10(X112/(S112+D112))</f>
        <v>-999</v>
      </c>
      <c r="Y113" s="230">
        <f>10*LOG10(Y112/(T112+E112))</f>
        <v>-999</v>
      </c>
      <c r="Z113" s="230">
        <f>10*LOG10(Z112/(U112+F112))</f>
        <v>-1013.362052776961</v>
      </c>
      <c r="AA113" s="230">
        <f>10*LOG10(AA112/(V112+G112))</f>
        <v>-1013.362052776961</v>
      </c>
      <c r="AB113" s="214">
        <f>10*LOG10(AB112/(W112+H112))</f>
        <v>11.875259193124144</v>
      </c>
      <c r="AC113" s="79"/>
      <c r="AD113" s="34"/>
      <c r="AE113" s="34"/>
      <c r="AF113" s="34"/>
      <c r="AG113" s="34"/>
      <c r="AH113" s="8"/>
      <c r="AI113" s="8"/>
      <c r="AJ113" s="8"/>
      <c r="AK113" s="8"/>
      <c r="AL113" s="8"/>
      <c r="AM113" s="8"/>
      <c r="AN113" s="22"/>
    </row>
    <row r="114" spans="1:40" x14ac:dyDescent="0.3">
      <c r="A114" s="165" t="s">
        <v>66</v>
      </c>
      <c r="B114" s="20" t="s">
        <v>33</v>
      </c>
      <c r="C114" s="20"/>
      <c r="D114" s="115"/>
      <c r="E114" s="18"/>
      <c r="F114" s="18"/>
      <c r="G114" s="18"/>
      <c r="H114" s="18"/>
      <c r="I114" s="115"/>
      <c r="J114" s="18"/>
      <c r="K114" s="18"/>
      <c r="L114" s="18"/>
      <c r="M114" s="18"/>
      <c r="N114" s="115"/>
      <c r="O114" s="18"/>
      <c r="P114" s="18"/>
      <c r="Q114" s="18"/>
      <c r="R114" s="20"/>
      <c r="S114" s="228">
        <f>10*LOG10(10^(-9)*S112)</f>
        <v>-1096</v>
      </c>
      <c r="T114" s="230">
        <f t="shared" ref="T114:AB114" si="33">10*LOG10(10^(-9)*T112)</f>
        <v>-1096</v>
      </c>
      <c r="U114" s="25">
        <f t="shared" si="33"/>
        <v>-82.8</v>
      </c>
      <c r="V114" s="25">
        <f t="shared" si="33"/>
        <v>-82.8</v>
      </c>
      <c r="W114" s="25">
        <f t="shared" si="33"/>
        <v>-98.500000000000014</v>
      </c>
      <c r="X114" s="228">
        <f t="shared" si="33"/>
        <v>-1096</v>
      </c>
      <c r="Y114" s="230">
        <f t="shared" si="33"/>
        <v>-1096</v>
      </c>
      <c r="Z114" s="230">
        <f t="shared" si="33"/>
        <v>-1096</v>
      </c>
      <c r="AA114" s="230">
        <f t="shared" si="33"/>
        <v>-1096</v>
      </c>
      <c r="AB114" s="214">
        <f t="shared" si="33"/>
        <v>-82.8</v>
      </c>
      <c r="AC114" s="79"/>
      <c r="AD114" s="34"/>
      <c r="AE114" s="34"/>
      <c r="AF114" s="34"/>
      <c r="AG114" s="34"/>
      <c r="AH114" s="8"/>
      <c r="AI114" s="8"/>
      <c r="AJ114" s="8"/>
      <c r="AK114" s="8"/>
      <c r="AL114" s="8"/>
      <c r="AM114" s="8"/>
      <c r="AN114" s="22"/>
    </row>
    <row r="115" spans="1:40" x14ac:dyDescent="0.3">
      <c r="A115" s="32" t="s">
        <v>107</v>
      </c>
      <c r="B115" s="20" t="s">
        <v>3</v>
      </c>
      <c r="C115" s="20"/>
      <c r="D115" s="115"/>
      <c r="E115" s="18"/>
      <c r="F115" s="18"/>
      <c r="G115" s="18"/>
      <c r="H115" s="18"/>
      <c r="I115" s="115"/>
      <c r="J115" s="18"/>
      <c r="K115" s="18"/>
      <c r="L115" s="18"/>
      <c r="M115" s="18"/>
      <c r="N115" s="213">
        <f>10*LOG10(N112/(I112))</f>
        <v>11.690000000000008</v>
      </c>
      <c r="O115" s="25">
        <f t="shared" ref="O115:R115" si="34">10*LOG10(O112/(J112))</f>
        <v>1.50000000000001</v>
      </c>
      <c r="P115" s="25">
        <f t="shared" si="34"/>
        <v>1.50000000000001</v>
      </c>
      <c r="Q115" s="25">
        <f t="shared" si="34"/>
        <v>1.50000000000001</v>
      </c>
      <c r="R115" s="25">
        <f t="shared" si="34"/>
        <v>1.50000000000001</v>
      </c>
      <c r="S115" s="228"/>
      <c r="T115" s="230"/>
      <c r="U115" s="25"/>
      <c r="V115" s="25"/>
      <c r="W115" s="25"/>
      <c r="X115" s="228"/>
      <c r="Y115" s="230"/>
      <c r="Z115" s="230"/>
      <c r="AA115" s="230"/>
      <c r="AB115" s="214"/>
      <c r="AC115" s="79"/>
      <c r="AD115" s="34"/>
      <c r="AE115" s="34"/>
      <c r="AF115" s="34"/>
      <c r="AG115" s="34"/>
      <c r="AH115" s="8"/>
      <c r="AI115" s="8"/>
      <c r="AJ115" s="8"/>
      <c r="AK115" s="8"/>
      <c r="AL115" s="8"/>
      <c r="AM115" s="8"/>
      <c r="AN115" s="22"/>
    </row>
    <row r="116" spans="1:40" x14ac:dyDescent="0.3">
      <c r="A116" s="165" t="s">
        <v>108</v>
      </c>
      <c r="B116" s="20" t="s">
        <v>33</v>
      </c>
      <c r="C116" s="20"/>
      <c r="D116" s="115"/>
      <c r="E116" s="18"/>
      <c r="F116" s="18"/>
      <c r="G116" s="18"/>
      <c r="H116" s="18"/>
      <c r="I116" s="115"/>
      <c r="J116" s="18"/>
      <c r="K116" s="18"/>
      <c r="L116" s="18"/>
      <c r="M116" s="18"/>
      <c r="N116" s="264">
        <f>I109+N109</f>
        <v>-82.850000000000009</v>
      </c>
      <c r="O116" s="265">
        <f t="shared" ref="O116:R116" si="35">J109+O109</f>
        <v>-92.5</v>
      </c>
      <c r="P116" s="265">
        <f t="shared" si="35"/>
        <v>-92.5</v>
      </c>
      <c r="Q116" s="265">
        <f t="shared" si="35"/>
        <v>-92.5</v>
      </c>
      <c r="R116" s="265">
        <f t="shared" si="35"/>
        <v>-92.5</v>
      </c>
      <c r="S116" s="228"/>
      <c r="T116" s="230"/>
      <c r="U116" s="25"/>
      <c r="V116" s="25"/>
      <c r="W116" s="25"/>
      <c r="X116" s="228"/>
      <c r="Y116" s="230"/>
      <c r="Z116" s="230"/>
      <c r="AA116" s="230"/>
      <c r="AB116" s="214"/>
      <c r="AC116" s="79"/>
      <c r="AD116" s="34"/>
      <c r="AE116" s="34"/>
      <c r="AF116" s="34"/>
      <c r="AG116" s="34"/>
      <c r="AH116" s="8"/>
      <c r="AI116" s="8"/>
      <c r="AJ116" s="8"/>
      <c r="AK116" s="8"/>
      <c r="AL116" s="8"/>
      <c r="AM116" s="8"/>
      <c r="AN116" s="22"/>
    </row>
    <row r="117" spans="1:40" x14ac:dyDescent="0.3">
      <c r="A117" s="85" t="s">
        <v>112</v>
      </c>
      <c r="B117" s="20" t="s">
        <v>34</v>
      </c>
      <c r="C117" s="20"/>
      <c r="D117" s="158"/>
      <c r="E117" s="33"/>
      <c r="F117" s="33"/>
      <c r="G117" s="33"/>
      <c r="H117" s="33"/>
      <c r="I117" s="158"/>
      <c r="J117" s="33"/>
      <c r="K117" s="33"/>
      <c r="L117" s="33"/>
      <c r="M117" s="33"/>
      <c r="N117" s="158"/>
      <c r="O117" s="33"/>
      <c r="P117" s="33"/>
      <c r="Q117" s="33"/>
      <c r="R117" s="215"/>
      <c r="S117" s="158">
        <f>10*LOG((D112+S112+X112)*10^-9)+10*LOG(MAX(C12*12,C14*12))</f>
        <v>-66.208187539523749</v>
      </c>
      <c r="T117" s="33">
        <f>10*LOG((E112+T112+Y112)*10^-9)+10*LOG(MAX(C12*12,C14*12))</f>
        <v>-66.208187539523749</v>
      </c>
      <c r="U117" s="33">
        <f>10*LOG((F112+U112+Z112)*10^-9)+10*LOG(MAX(C12*12,C14*12))</f>
        <v>-51.846134762562627</v>
      </c>
      <c r="V117" s="33">
        <f>10*LOG((G112+V112+AA112)*10^-9)+10*LOG(MAX(C12*12,C14*12))</f>
        <v>-51.846134762562627</v>
      </c>
      <c r="W117" s="33">
        <f>10*LOG((H112+W112+AB112)*10^-9)+10*LOG(MAX(C12*12,C14*12))</f>
        <v>-51.734959437195997</v>
      </c>
      <c r="X117" s="158">
        <f>10*LOG((S112+X112+D112)*10^-9)+10*LOG(MAX(C12*12,C14*12))</f>
        <v>-66.208187539523749</v>
      </c>
      <c r="Y117" s="33">
        <f>10*LOG((T112+Y112+E112)*10^-9)+10*LOG(MAX(C12*12,C14*12))</f>
        <v>-66.208187539523749</v>
      </c>
      <c r="Z117" s="33">
        <f>10*LOG((U112+Z112+F112)*10^-9)+10*LOG(MAX(C12*12,C14*12))</f>
        <v>-51.846134762562627</v>
      </c>
      <c r="AA117" s="33">
        <f>10*LOG((V112+AA112+G112)*10^-9)+10*LOG(MAX(C12*12,C14*12))</f>
        <v>-51.846134762562627</v>
      </c>
      <c r="AB117" s="215">
        <f>10*LOG((W112+AB112+H112)*10^-9)+10*LOG(MAX(C12*12,C14*12))</f>
        <v>-51.734959437195997</v>
      </c>
      <c r="AC117" s="21"/>
      <c r="AD117" s="24"/>
      <c r="AE117" s="24"/>
      <c r="AF117" s="24"/>
      <c r="AG117" s="24"/>
      <c r="AH117" s="8"/>
      <c r="AI117" s="8"/>
      <c r="AJ117" s="8"/>
      <c r="AK117" s="8"/>
      <c r="AL117" s="8"/>
      <c r="AM117" s="8"/>
      <c r="AN117" s="22"/>
    </row>
    <row r="118" spans="1:40" x14ac:dyDescent="0.3">
      <c r="A118" s="85" t="s">
        <v>109</v>
      </c>
      <c r="B118" s="20" t="s">
        <v>34</v>
      </c>
      <c r="C118" s="20"/>
      <c r="D118" s="158"/>
      <c r="E118" s="33"/>
      <c r="F118" s="33"/>
      <c r="G118" s="33"/>
      <c r="H118" s="33"/>
      <c r="I118" s="158"/>
      <c r="J118" s="33"/>
      <c r="K118" s="33"/>
      <c r="L118" s="33"/>
      <c r="M118" s="33"/>
      <c r="N118" s="158">
        <f>10*LOG((I112+N112)*10^-9)+10*LOG(MAX(C13*12,C14*12))</f>
        <v>-51.52037552974862</v>
      </c>
      <c r="O118" s="33">
        <f>10*LOG((J112+O112)*10^-9)+10*LOG(MAX(C13*12,C14*12))</f>
        <v>-59.130388080000188</v>
      </c>
      <c r="P118" s="33">
        <f>10*LOG((K112+P112)*10^-9)+10*LOG(MAX(C13*12,C14*12))</f>
        <v>-59.130388080000188</v>
      </c>
      <c r="Q118" s="33">
        <f>10*LOG((L112+Q112)*10^-9)+10*LOG(MAX(C13*12,C14*12))</f>
        <v>-59.130388080000188</v>
      </c>
      <c r="R118" s="33">
        <f>10*LOG((M112+R112)*10^-9)+10*LOG(MAX(C13*12,C14*12))</f>
        <v>-59.130388080000188</v>
      </c>
      <c r="S118" s="158"/>
      <c r="T118" s="33"/>
      <c r="U118" s="33"/>
      <c r="V118" s="33"/>
      <c r="W118" s="33"/>
      <c r="X118" s="158"/>
      <c r="Y118" s="33"/>
      <c r="Z118" s="33"/>
      <c r="AA118" s="33"/>
      <c r="AB118" s="215"/>
      <c r="AC118" s="21"/>
      <c r="AD118" s="24"/>
      <c r="AE118" s="24"/>
      <c r="AF118" s="24"/>
      <c r="AG118" s="24"/>
      <c r="AH118" s="8"/>
      <c r="AI118" s="8"/>
      <c r="AJ118" s="8"/>
      <c r="AK118" s="8"/>
      <c r="AL118" s="8"/>
      <c r="AM118" s="8"/>
      <c r="AN118" s="22"/>
    </row>
    <row r="119" spans="1:40" x14ac:dyDescent="0.3">
      <c r="A119" s="85" t="s">
        <v>77</v>
      </c>
      <c r="B119" s="20" t="s">
        <v>3</v>
      </c>
      <c r="C119" s="20"/>
      <c r="D119" s="158"/>
      <c r="E119" s="33"/>
      <c r="F119" s="33"/>
      <c r="G119" s="33"/>
      <c r="H119" s="33"/>
      <c r="I119" s="158"/>
      <c r="J119" s="33"/>
      <c r="K119" s="33"/>
      <c r="L119" s="33"/>
      <c r="M119" s="33"/>
      <c r="N119" s="158">
        <f>N116-C15</f>
        <v>8.1499999999999915</v>
      </c>
      <c r="O119" s="33">
        <f>O116-C15</f>
        <v>-1.5</v>
      </c>
      <c r="P119" s="33">
        <f>P116-C15</f>
        <v>-1.5</v>
      </c>
      <c r="Q119" s="33">
        <f>Q116-C15</f>
        <v>-1.5</v>
      </c>
      <c r="R119" s="33">
        <f>R116-C15</f>
        <v>-1.5</v>
      </c>
      <c r="S119" s="158"/>
      <c r="T119" s="33"/>
      <c r="U119" s="33"/>
      <c r="V119" s="33"/>
      <c r="W119" s="33"/>
      <c r="X119" s="158"/>
      <c r="Y119" s="33"/>
      <c r="Z119" s="33"/>
      <c r="AA119" s="33"/>
      <c r="AB119" s="215"/>
      <c r="AC119" s="21"/>
      <c r="AD119" s="24"/>
      <c r="AE119" s="24"/>
      <c r="AF119" s="24"/>
      <c r="AG119" s="24"/>
      <c r="AH119" s="8"/>
      <c r="AI119" s="8"/>
      <c r="AJ119" s="8"/>
      <c r="AK119" s="8"/>
      <c r="AL119" s="8"/>
      <c r="AM119" s="8"/>
      <c r="AN119" s="22"/>
    </row>
    <row r="120" spans="1:40" x14ac:dyDescent="0.3">
      <c r="A120" s="85" t="s">
        <v>176</v>
      </c>
      <c r="B120" s="20" t="s">
        <v>3</v>
      </c>
      <c r="C120" s="20"/>
      <c r="D120" s="158"/>
      <c r="E120" s="33"/>
      <c r="F120" s="33"/>
      <c r="G120" s="33"/>
      <c r="H120" s="33"/>
      <c r="I120" s="158"/>
      <c r="J120" s="33"/>
      <c r="K120" s="33"/>
      <c r="L120" s="33"/>
      <c r="M120" s="33"/>
      <c r="N120" s="158"/>
      <c r="O120" s="33"/>
      <c r="P120" s="33"/>
      <c r="Q120" s="33"/>
      <c r="R120" s="215"/>
      <c r="S120" s="228">
        <f>S114-C15</f>
        <v>-1005</v>
      </c>
      <c r="T120" s="230">
        <f>T114-C15</f>
        <v>-1005</v>
      </c>
      <c r="U120" s="33">
        <f>U114-C15</f>
        <v>8.2000000000000028</v>
      </c>
      <c r="V120" s="33">
        <f>V114-C15</f>
        <v>8.2000000000000028</v>
      </c>
      <c r="W120" s="215">
        <f>W114-C15</f>
        <v>-7.5000000000000142</v>
      </c>
      <c r="X120" s="158"/>
      <c r="Y120" s="33"/>
      <c r="Z120" s="33"/>
      <c r="AA120" s="33"/>
      <c r="AB120" s="215"/>
      <c r="AC120" s="21"/>
      <c r="AD120" s="24"/>
      <c r="AE120" s="24"/>
      <c r="AF120" s="24"/>
      <c r="AG120" s="24"/>
      <c r="AH120" s="8"/>
      <c r="AI120" s="8"/>
      <c r="AJ120" s="8"/>
      <c r="AK120" s="8"/>
      <c r="AL120" s="8"/>
      <c r="AM120" s="8"/>
      <c r="AN120" s="22"/>
    </row>
    <row r="121" spans="1:40" ht="12.9" thickBot="1" x14ac:dyDescent="0.35">
      <c r="A121" s="243" t="s">
        <v>177</v>
      </c>
      <c r="B121" s="96" t="s">
        <v>3</v>
      </c>
      <c r="C121" s="96"/>
      <c r="D121" s="159"/>
      <c r="E121" s="192"/>
      <c r="F121" s="192"/>
      <c r="G121" s="192"/>
      <c r="H121" s="192"/>
      <c r="I121" s="159"/>
      <c r="J121" s="192"/>
      <c r="K121" s="192"/>
      <c r="L121" s="192"/>
      <c r="M121" s="192"/>
      <c r="N121" s="159"/>
      <c r="O121" s="192"/>
      <c r="P121" s="192"/>
      <c r="Q121" s="192"/>
      <c r="R121" s="145"/>
      <c r="S121" s="159"/>
      <c r="T121" s="192"/>
      <c r="U121" s="192"/>
      <c r="V121" s="192"/>
      <c r="W121" s="145"/>
      <c r="X121" s="232">
        <f>X114-C16</f>
        <v>-1005</v>
      </c>
      <c r="Y121" s="233">
        <f>Y114-C16</f>
        <v>-1005</v>
      </c>
      <c r="Z121" s="233">
        <f>Z114-C16</f>
        <v>-1005</v>
      </c>
      <c r="AA121" s="233">
        <f>AA114-C16</f>
        <v>-1005</v>
      </c>
      <c r="AB121" s="145">
        <f>AB114-C16</f>
        <v>8.2000000000000028</v>
      </c>
      <c r="AC121" s="21"/>
      <c r="AD121" s="24"/>
      <c r="AE121" s="24"/>
      <c r="AF121" s="24"/>
      <c r="AG121" s="24"/>
      <c r="AH121" s="8"/>
      <c r="AI121" s="8"/>
      <c r="AJ121" s="8"/>
      <c r="AK121" s="8"/>
      <c r="AL121" s="8"/>
      <c r="AM121" s="8"/>
      <c r="AN121" s="22"/>
    </row>
    <row r="122" spans="1:40" s="68" customFormat="1" x14ac:dyDescent="0.3">
      <c r="A122" s="92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117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</row>
    <row r="123" spans="1:40" s="68" customFormat="1" ht="12" thickBot="1" x14ac:dyDescent="0.35">
      <c r="A123" s="73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118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</row>
    <row r="124" spans="1:40" x14ac:dyDescent="0.3">
      <c r="A124" s="9" t="s">
        <v>25</v>
      </c>
      <c r="B124" s="11"/>
      <c r="C124" s="123"/>
      <c r="D124" s="271" t="s">
        <v>101</v>
      </c>
      <c r="E124" s="272"/>
      <c r="F124" s="272"/>
      <c r="G124" s="272"/>
      <c r="H124" s="272"/>
      <c r="I124" s="271" t="s">
        <v>100</v>
      </c>
      <c r="J124" s="272"/>
      <c r="K124" s="272"/>
      <c r="L124" s="272"/>
      <c r="M124" s="273"/>
      <c r="N124" s="271" t="s">
        <v>99</v>
      </c>
      <c r="O124" s="272"/>
      <c r="P124" s="272"/>
      <c r="Q124" s="272"/>
      <c r="R124" s="273"/>
      <c r="S124" s="271" t="s">
        <v>61</v>
      </c>
      <c r="T124" s="272"/>
      <c r="U124" s="272"/>
      <c r="V124" s="272"/>
      <c r="W124" s="273"/>
      <c r="X124" s="271" t="s">
        <v>62</v>
      </c>
      <c r="Y124" s="272"/>
      <c r="Z124" s="272"/>
      <c r="AA124" s="272"/>
      <c r="AB124" s="273"/>
      <c r="AC124" s="116"/>
      <c r="AD124" s="35"/>
      <c r="AE124" s="235"/>
      <c r="AF124" s="235"/>
      <c r="AG124" s="35"/>
      <c r="AH124" s="268" t="s">
        <v>17</v>
      </c>
      <c r="AI124" s="269"/>
      <c r="AJ124" s="269"/>
      <c r="AK124" s="269"/>
      <c r="AL124" s="270"/>
      <c r="AM124" s="101" t="s">
        <v>42</v>
      </c>
      <c r="AN124" s="13" t="s">
        <v>41</v>
      </c>
    </row>
    <row r="125" spans="1:40" x14ac:dyDescent="0.3">
      <c r="A125" s="30"/>
      <c r="B125" s="18"/>
      <c r="C125" s="100"/>
      <c r="D125" s="147" t="s">
        <v>37</v>
      </c>
      <c r="E125" s="189" t="s">
        <v>38</v>
      </c>
      <c r="F125" s="189" t="s">
        <v>58</v>
      </c>
      <c r="G125" s="189" t="s">
        <v>59</v>
      </c>
      <c r="H125" s="189" t="s">
        <v>60</v>
      </c>
      <c r="I125" s="147" t="s">
        <v>37</v>
      </c>
      <c r="J125" s="189" t="s">
        <v>38</v>
      </c>
      <c r="K125" s="189" t="s">
        <v>58</v>
      </c>
      <c r="L125" s="189" t="s">
        <v>59</v>
      </c>
      <c r="M125" s="121" t="s">
        <v>60</v>
      </c>
      <c r="N125" s="147" t="s">
        <v>37</v>
      </c>
      <c r="O125" s="189" t="s">
        <v>38</v>
      </c>
      <c r="P125" s="189" t="s">
        <v>58</v>
      </c>
      <c r="Q125" s="189" t="s">
        <v>59</v>
      </c>
      <c r="R125" s="189" t="s">
        <v>60</v>
      </c>
      <c r="S125" s="147" t="s">
        <v>37</v>
      </c>
      <c r="T125" s="189" t="s">
        <v>38</v>
      </c>
      <c r="U125" s="189" t="s">
        <v>58</v>
      </c>
      <c r="V125" s="189" t="s">
        <v>59</v>
      </c>
      <c r="W125" s="121" t="s">
        <v>60</v>
      </c>
      <c r="X125" s="147" t="s">
        <v>37</v>
      </c>
      <c r="Y125" s="189" t="s">
        <v>38</v>
      </c>
      <c r="Z125" s="189" t="s">
        <v>58</v>
      </c>
      <c r="AA125" s="189" t="s">
        <v>59</v>
      </c>
      <c r="AB125" s="121" t="s">
        <v>60</v>
      </c>
      <c r="AC125" s="147" t="s">
        <v>37</v>
      </c>
      <c r="AD125" s="189" t="s">
        <v>38</v>
      </c>
      <c r="AE125" s="189" t="s">
        <v>58</v>
      </c>
      <c r="AF125" s="189" t="s">
        <v>59</v>
      </c>
      <c r="AG125" s="121" t="s">
        <v>60</v>
      </c>
      <c r="AH125" s="147" t="s">
        <v>37</v>
      </c>
      <c r="AI125" s="189" t="s">
        <v>38</v>
      </c>
      <c r="AJ125" s="189" t="s">
        <v>58</v>
      </c>
      <c r="AK125" s="189" t="s">
        <v>59</v>
      </c>
      <c r="AL125" s="121" t="s">
        <v>60</v>
      </c>
      <c r="AM125" s="99"/>
      <c r="AN125" s="149"/>
    </row>
    <row r="126" spans="1:40" x14ac:dyDescent="0.3">
      <c r="A126" s="30"/>
      <c r="B126" s="18"/>
      <c r="C126" s="100"/>
      <c r="D126" s="84"/>
      <c r="E126" s="26"/>
      <c r="F126" s="26"/>
      <c r="G126" s="26"/>
      <c r="H126" s="26"/>
      <c r="I126" s="84"/>
      <c r="J126" s="26"/>
      <c r="K126" s="26"/>
      <c r="L126" s="26"/>
      <c r="M126" s="150"/>
      <c r="N126" s="26"/>
      <c r="O126" s="26"/>
      <c r="P126" s="26"/>
      <c r="Q126" s="26"/>
      <c r="R126" s="26"/>
      <c r="S126" s="84"/>
      <c r="T126" s="26"/>
      <c r="U126" s="26"/>
      <c r="V126" s="26"/>
      <c r="W126" s="150"/>
      <c r="X126" s="26"/>
      <c r="Y126" s="26"/>
      <c r="Z126" s="26"/>
      <c r="AA126" s="26"/>
      <c r="AB126" s="150"/>
      <c r="AC126" s="16"/>
      <c r="AD126" s="17"/>
      <c r="AE126" s="17"/>
      <c r="AF126" s="17"/>
      <c r="AG126" s="17"/>
      <c r="AH126" s="16"/>
      <c r="AI126" s="17"/>
      <c r="AJ126" s="17"/>
      <c r="AK126" s="17"/>
      <c r="AL126" s="166"/>
      <c r="AM126" s="99"/>
      <c r="AN126" s="55"/>
    </row>
    <row r="127" spans="1:40" x14ac:dyDescent="0.3">
      <c r="A127" s="37" t="s">
        <v>152</v>
      </c>
      <c r="B127" s="38" t="s">
        <v>3</v>
      </c>
      <c r="C127" s="124"/>
      <c r="D127" s="51"/>
      <c r="E127" s="197"/>
      <c r="F127" s="197"/>
      <c r="G127" s="197"/>
      <c r="H127" s="197"/>
      <c r="I127" s="51"/>
      <c r="J127" s="197"/>
      <c r="K127" s="197"/>
      <c r="L127" s="197"/>
      <c r="M127" s="174"/>
      <c r="N127" s="197"/>
      <c r="O127" s="197"/>
      <c r="P127" s="197"/>
      <c r="Q127" s="197"/>
      <c r="R127" s="197"/>
      <c r="S127" s="105"/>
      <c r="T127" s="203"/>
      <c r="U127" s="202">
        <f>U128-AJ128</f>
        <v>13.900000000000002</v>
      </c>
      <c r="V127" s="202">
        <f>V128-AK128</f>
        <v>13.900000000000002</v>
      </c>
      <c r="W127" s="174">
        <f>W128-AL128</f>
        <v>-16.162052776961119</v>
      </c>
      <c r="X127" s="197"/>
      <c r="Y127" s="197"/>
      <c r="Z127" s="197"/>
      <c r="AA127" s="197"/>
      <c r="AB127" s="197"/>
      <c r="AC127" s="51"/>
      <c r="AD127" s="197"/>
      <c r="AE127" s="197"/>
      <c r="AF127" s="197"/>
      <c r="AG127" s="197"/>
      <c r="AH127" s="51"/>
      <c r="AI127" s="197"/>
      <c r="AJ127" s="197"/>
      <c r="AK127" s="197"/>
      <c r="AL127" s="174"/>
      <c r="AM127" s="134">
        <v>0</v>
      </c>
      <c r="AN127" s="135" t="s">
        <v>93</v>
      </c>
    </row>
    <row r="128" spans="1:40" x14ac:dyDescent="0.3">
      <c r="A128" s="40" t="s">
        <v>87</v>
      </c>
      <c r="B128" s="38" t="s">
        <v>3</v>
      </c>
      <c r="C128" s="124"/>
      <c r="D128" s="51"/>
      <c r="E128" s="197"/>
      <c r="F128" s="197"/>
      <c r="G128" s="197"/>
      <c r="H128" s="197"/>
      <c r="I128" s="51"/>
      <c r="J128" s="197"/>
      <c r="K128" s="197"/>
      <c r="L128" s="197"/>
      <c r="M128" s="174"/>
      <c r="N128" s="197"/>
      <c r="O128" s="197"/>
      <c r="P128" s="197"/>
      <c r="Q128" s="197"/>
      <c r="R128" s="197"/>
      <c r="S128" s="105"/>
      <c r="T128" s="203"/>
      <c r="U128" s="203">
        <f>U113</f>
        <v>14.200000000000003</v>
      </c>
      <c r="V128" s="203">
        <f>V113</f>
        <v>14.200000000000003</v>
      </c>
      <c r="W128" s="218">
        <f>W113</f>
        <v>-15.862052776961118</v>
      </c>
      <c r="X128" s="197"/>
      <c r="Y128" s="197"/>
      <c r="Z128" s="197"/>
      <c r="AA128" s="197"/>
      <c r="AB128" s="174"/>
      <c r="AC128" s="51"/>
      <c r="AD128" s="197"/>
      <c r="AE128" s="197"/>
      <c r="AF128" s="197"/>
      <c r="AG128" s="197"/>
      <c r="AH128" s="179">
        <f>AH50</f>
        <v>0</v>
      </c>
      <c r="AI128" s="206">
        <f>AI50</f>
        <v>0</v>
      </c>
      <c r="AJ128" s="206">
        <f>AJ50</f>
        <v>0.3</v>
      </c>
      <c r="AK128" s="206">
        <f>AK50</f>
        <v>0.3</v>
      </c>
      <c r="AL128" s="206">
        <f>AL50</f>
        <v>0.3</v>
      </c>
      <c r="AM128" s="133"/>
      <c r="AN128" s="22"/>
    </row>
    <row r="129" spans="1:40" x14ac:dyDescent="0.3">
      <c r="A129" s="37" t="s">
        <v>88</v>
      </c>
      <c r="B129" s="38" t="s">
        <v>3</v>
      </c>
      <c r="C129" s="124"/>
      <c r="D129" s="51"/>
      <c r="E129" s="197"/>
      <c r="F129" s="197"/>
      <c r="G129" s="197"/>
      <c r="H129" s="197"/>
      <c r="I129" s="51"/>
      <c r="J129" s="197"/>
      <c r="K129" s="197"/>
      <c r="L129" s="197"/>
      <c r="M129" s="174"/>
      <c r="N129" s="197"/>
      <c r="O129" s="197"/>
      <c r="P129" s="197"/>
      <c r="Q129" s="197"/>
      <c r="R129" s="197"/>
      <c r="S129" s="105"/>
      <c r="T129" s="203"/>
      <c r="U129" s="203">
        <f>U128+AJ128</f>
        <v>14.500000000000004</v>
      </c>
      <c r="V129" s="203">
        <f>V128+AK128</f>
        <v>14.500000000000004</v>
      </c>
      <c r="W129" s="218">
        <f>W128+AL128</f>
        <v>-15.562052776961117</v>
      </c>
      <c r="X129" s="197"/>
      <c r="Y129" s="197"/>
      <c r="Z129" s="197"/>
      <c r="AA129" s="197"/>
      <c r="AB129" s="174"/>
      <c r="AC129" s="51"/>
      <c r="AD129" s="197"/>
      <c r="AE129" s="197"/>
      <c r="AF129" s="197"/>
      <c r="AG129" s="197"/>
      <c r="AH129" s="51"/>
      <c r="AI129" s="197"/>
      <c r="AJ129" s="197"/>
      <c r="AK129" s="197"/>
      <c r="AL129" s="174"/>
      <c r="AM129" s="132"/>
      <c r="AN129" s="22"/>
    </row>
    <row r="130" spans="1:40" x14ac:dyDescent="0.3">
      <c r="A130" s="45"/>
      <c r="B130" s="26"/>
      <c r="C130" s="108"/>
      <c r="D130" s="48"/>
      <c r="E130" s="24"/>
      <c r="F130" s="24"/>
      <c r="G130" s="24"/>
      <c r="H130" s="24"/>
      <c r="I130" s="48"/>
      <c r="J130" s="24"/>
      <c r="K130" s="24"/>
      <c r="L130" s="24"/>
      <c r="M130" s="137"/>
      <c r="N130" s="24"/>
      <c r="O130" s="24"/>
      <c r="P130" s="24"/>
      <c r="Q130" s="24"/>
      <c r="R130" s="24"/>
      <c r="S130" s="48"/>
      <c r="T130" s="24"/>
      <c r="U130" s="24"/>
      <c r="V130" s="24"/>
      <c r="W130" s="137"/>
      <c r="X130" s="24"/>
      <c r="Y130" s="24"/>
      <c r="Z130" s="24"/>
      <c r="AA130" s="24"/>
      <c r="AB130" s="137"/>
      <c r="AC130" s="48"/>
      <c r="AD130" s="24"/>
      <c r="AE130" s="24"/>
      <c r="AF130" s="24"/>
      <c r="AG130" s="24"/>
      <c r="AH130" s="172"/>
      <c r="AI130" s="79"/>
      <c r="AJ130" s="79"/>
      <c r="AK130" s="79"/>
      <c r="AL130" s="173"/>
      <c r="AM130" s="102"/>
      <c r="AN130" s="22"/>
    </row>
    <row r="131" spans="1:40" x14ac:dyDescent="0.3">
      <c r="A131" s="37" t="s">
        <v>193</v>
      </c>
      <c r="B131" s="97" t="s">
        <v>33</v>
      </c>
      <c r="C131" s="124"/>
      <c r="D131" s="52"/>
      <c r="E131" s="198"/>
      <c r="F131" s="198"/>
      <c r="G131" s="198"/>
      <c r="H131" s="198"/>
      <c r="I131" s="52"/>
      <c r="J131" s="198"/>
      <c r="K131" s="198"/>
      <c r="L131" s="198"/>
      <c r="M131" s="261"/>
      <c r="N131" s="198"/>
      <c r="O131" s="198"/>
      <c r="P131" s="198"/>
      <c r="Q131" s="198"/>
      <c r="R131" s="198"/>
      <c r="S131" s="105"/>
      <c r="T131" s="203"/>
      <c r="U131" s="202">
        <f>U132-AJ132</f>
        <v>-84.329705854077829</v>
      </c>
      <c r="V131" s="202">
        <f>V132-AK132</f>
        <v>-84.329705854077829</v>
      </c>
      <c r="W131" s="255">
        <f>W132-AL132</f>
        <v>-100.02970585407785</v>
      </c>
      <c r="X131" s="203"/>
      <c r="Y131" s="203"/>
      <c r="Z131" s="203"/>
      <c r="AA131" s="203"/>
      <c r="AB131" s="218"/>
      <c r="AC131" s="51"/>
      <c r="AD131" s="197"/>
      <c r="AE131" s="197"/>
      <c r="AF131" s="197"/>
      <c r="AG131" s="197"/>
      <c r="AH131" s="181"/>
      <c r="AI131" s="208"/>
      <c r="AJ131" s="208"/>
      <c r="AK131" s="208"/>
      <c r="AL131" s="182"/>
      <c r="AM131" s="188">
        <v>-113.5</v>
      </c>
      <c r="AN131" s="187" t="s">
        <v>94</v>
      </c>
    </row>
    <row r="132" spans="1:40" x14ac:dyDescent="0.3">
      <c r="A132" s="40" t="s">
        <v>194</v>
      </c>
      <c r="B132" s="97" t="s">
        <v>33</v>
      </c>
      <c r="C132" s="124"/>
      <c r="D132" s="52"/>
      <c r="E132" s="198"/>
      <c r="F132" s="198"/>
      <c r="G132" s="198"/>
      <c r="H132" s="198"/>
      <c r="I132" s="52"/>
      <c r="J132" s="198"/>
      <c r="K132" s="198"/>
      <c r="L132" s="198"/>
      <c r="M132" s="261"/>
      <c r="N132" s="198"/>
      <c r="O132" s="198"/>
      <c r="P132" s="198"/>
      <c r="Q132" s="198"/>
      <c r="R132" s="198"/>
      <c r="S132" s="105"/>
      <c r="T132" s="203"/>
      <c r="U132" s="203">
        <f>U114</f>
        <v>-82.8</v>
      </c>
      <c r="V132" s="203">
        <f>V114</f>
        <v>-82.8</v>
      </c>
      <c r="W132" s="218">
        <f>W114</f>
        <v>-98.500000000000014</v>
      </c>
      <c r="X132" s="203"/>
      <c r="Y132" s="203"/>
      <c r="Z132" s="203"/>
      <c r="AA132" s="203"/>
      <c r="AB132" s="218"/>
      <c r="AC132" s="51"/>
      <c r="AD132" s="197"/>
      <c r="AE132" s="197"/>
      <c r="AF132" s="197"/>
      <c r="AG132" s="197"/>
      <c r="AH132" s="179">
        <f>AH54</f>
        <v>1.5</v>
      </c>
      <c r="AI132" s="206">
        <f>AI54</f>
        <v>1.5</v>
      </c>
      <c r="AJ132" s="206">
        <f>AJ54</f>
        <v>1.5297058540778354</v>
      </c>
      <c r="AK132" s="206">
        <f>AK54</f>
        <v>1.5297058540778354</v>
      </c>
      <c r="AL132" s="206">
        <f>AL54</f>
        <v>1.5297058540778354</v>
      </c>
      <c r="AM132" s="133"/>
      <c r="AN132" s="55"/>
    </row>
    <row r="133" spans="1:40" x14ac:dyDescent="0.3">
      <c r="A133" s="37" t="s">
        <v>195</v>
      </c>
      <c r="B133" s="97" t="s">
        <v>33</v>
      </c>
      <c r="C133" s="124"/>
      <c r="D133" s="52"/>
      <c r="E133" s="198"/>
      <c r="F133" s="198"/>
      <c r="G133" s="198"/>
      <c r="H133" s="198"/>
      <c r="I133" s="52"/>
      <c r="J133" s="198"/>
      <c r="K133" s="198"/>
      <c r="L133" s="198"/>
      <c r="M133" s="261"/>
      <c r="N133" s="198"/>
      <c r="O133" s="198"/>
      <c r="P133" s="198"/>
      <c r="Q133" s="198"/>
      <c r="R133" s="198"/>
      <c r="S133" s="105"/>
      <c r="T133" s="203"/>
      <c r="U133" s="203">
        <f>U132+AJ132</f>
        <v>-81.270294145922165</v>
      </c>
      <c r="V133" s="203">
        <f>V132+AK132</f>
        <v>-81.270294145922165</v>
      </c>
      <c r="W133" s="218">
        <f>W132+AL132</f>
        <v>-96.970294145922182</v>
      </c>
      <c r="X133" s="203"/>
      <c r="Y133" s="203"/>
      <c r="Z133" s="203"/>
      <c r="AA133" s="203"/>
      <c r="AB133" s="218"/>
      <c r="AC133" s="51"/>
      <c r="AD133" s="197"/>
      <c r="AE133" s="197"/>
      <c r="AF133" s="197"/>
      <c r="AG133" s="197"/>
      <c r="AH133" s="181"/>
      <c r="AI133" s="208"/>
      <c r="AJ133" s="208"/>
      <c r="AK133" s="208"/>
      <c r="AL133" s="182"/>
      <c r="AM133" s="132"/>
      <c r="AN133" s="55"/>
    </row>
    <row r="134" spans="1:40" x14ac:dyDescent="0.3">
      <c r="A134" s="30"/>
      <c r="B134" s="18"/>
      <c r="C134" s="100"/>
      <c r="D134" s="84"/>
      <c r="E134" s="26"/>
      <c r="F134" s="26"/>
      <c r="G134" s="26"/>
      <c r="H134" s="26"/>
      <c r="I134" s="84"/>
      <c r="J134" s="26"/>
      <c r="K134" s="26"/>
      <c r="L134" s="26"/>
      <c r="M134" s="150"/>
      <c r="N134" s="26"/>
      <c r="O134" s="26"/>
      <c r="P134" s="26"/>
      <c r="Q134" s="26"/>
      <c r="R134" s="26"/>
      <c r="S134" s="84"/>
      <c r="T134" s="26"/>
      <c r="U134" s="26"/>
      <c r="V134" s="26"/>
      <c r="W134" s="150"/>
      <c r="X134" s="26"/>
      <c r="Y134" s="26"/>
      <c r="Z134" s="26"/>
      <c r="AA134" s="26"/>
      <c r="AB134" s="150"/>
      <c r="AC134" s="16"/>
      <c r="AD134" s="17"/>
      <c r="AE134" s="17"/>
      <c r="AF134" s="17"/>
      <c r="AG134" s="17"/>
      <c r="AH134" s="16"/>
      <c r="AI134" s="17"/>
      <c r="AJ134" s="17"/>
      <c r="AK134" s="17"/>
      <c r="AL134" s="166"/>
      <c r="AM134" s="99"/>
      <c r="AN134" s="55"/>
    </row>
    <row r="135" spans="1:40" x14ac:dyDescent="0.3">
      <c r="A135" s="37" t="s">
        <v>89</v>
      </c>
      <c r="B135" s="38" t="s">
        <v>3</v>
      </c>
      <c r="C135" s="124"/>
      <c r="D135" s="51"/>
      <c r="E135" s="197"/>
      <c r="F135" s="197"/>
      <c r="G135" s="197"/>
      <c r="H135" s="197"/>
      <c r="I135" s="51"/>
      <c r="J135" s="197"/>
      <c r="K135" s="197"/>
      <c r="L135" s="197"/>
      <c r="M135" s="174"/>
      <c r="N135" s="197"/>
      <c r="O135" s="197"/>
      <c r="P135" s="197"/>
      <c r="Q135" s="197"/>
      <c r="R135" s="197"/>
      <c r="S135" s="105"/>
      <c r="T135" s="203"/>
      <c r="U135" s="203"/>
      <c r="V135" s="203"/>
      <c r="W135" s="218"/>
      <c r="X135" s="234"/>
      <c r="Y135" s="234"/>
      <c r="Z135" s="234"/>
      <c r="AA135" s="203"/>
      <c r="AB135" s="202">
        <f>AB136-AL136</f>
        <v>11.575259193124143</v>
      </c>
      <c r="AC135" s="51"/>
      <c r="AD135" s="197"/>
      <c r="AE135" s="197"/>
      <c r="AF135" s="197"/>
      <c r="AG135" s="197"/>
      <c r="AH135" s="51"/>
      <c r="AI135" s="197"/>
      <c r="AJ135" s="197"/>
      <c r="AK135" s="197"/>
      <c r="AL135" s="174"/>
      <c r="AM135" s="134">
        <v>0</v>
      </c>
      <c r="AN135" s="135" t="s">
        <v>93</v>
      </c>
    </row>
    <row r="136" spans="1:40" x14ac:dyDescent="0.3">
      <c r="A136" s="40" t="s">
        <v>90</v>
      </c>
      <c r="B136" s="38" t="s">
        <v>3</v>
      </c>
      <c r="C136" s="124"/>
      <c r="D136" s="51"/>
      <c r="E136" s="197"/>
      <c r="F136" s="197"/>
      <c r="G136" s="197"/>
      <c r="H136" s="197"/>
      <c r="I136" s="51"/>
      <c r="J136" s="197"/>
      <c r="K136" s="197"/>
      <c r="L136" s="197"/>
      <c r="M136" s="174"/>
      <c r="N136" s="197"/>
      <c r="O136" s="197"/>
      <c r="P136" s="197"/>
      <c r="Q136" s="197"/>
      <c r="R136" s="197"/>
      <c r="S136" s="105"/>
      <c r="T136" s="203"/>
      <c r="U136" s="203"/>
      <c r="V136" s="203"/>
      <c r="W136" s="218"/>
      <c r="X136" s="234"/>
      <c r="Y136" s="234"/>
      <c r="Z136" s="234"/>
      <c r="AA136" s="203"/>
      <c r="AB136" s="218">
        <f>AB113</f>
        <v>11.875259193124144</v>
      </c>
      <c r="AC136" s="51"/>
      <c r="AD136" s="197"/>
      <c r="AE136" s="197"/>
      <c r="AF136" s="197"/>
      <c r="AG136" s="197"/>
      <c r="AH136" s="179">
        <f>AH58</f>
        <v>0</v>
      </c>
      <c r="AI136" s="206">
        <f>AI58</f>
        <v>0</v>
      </c>
      <c r="AJ136" s="206">
        <f>AJ58</f>
        <v>0</v>
      </c>
      <c r="AK136" s="206">
        <f>AK58</f>
        <v>0</v>
      </c>
      <c r="AL136" s="206">
        <f>AL58</f>
        <v>0.3</v>
      </c>
      <c r="AM136" s="133"/>
      <c r="AN136" s="22"/>
    </row>
    <row r="137" spans="1:40" x14ac:dyDescent="0.3">
      <c r="A137" s="37" t="s">
        <v>91</v>
      </c>
      <c r="B137" s="38" t="s">
        <v>3</v>
      </c>
      <c r="C137" s="124"/>
      <c r="D137" s="51"/>
      <c r="E137" s="197"/>
      <c r="F137" s="197"/>
      <c r="G137" s="197"/>
      <c r="H137" s="197"/>
      <c r="I137" s="51"/>
      <c r="J137" s="197"/>
      <c r="K137" s="197"/>
      <c r="L137" s="197"/>
      <c r="M137" s="174"/>
      <c r="N137" s="197"/>
      <c r="O137" s="197"/>
      <c r="P137" s="197"/>
      <c r="Q137" s="197"/>
      <c r="R137" s="197"/>
      <c r="S137" s="105"/>
      <c r="T137" s="203"/>
      <c r="U137" s="203"/>
      <c r="V137" s="203"/>
      <c r="W137" s="218"/>
      <c r="X137" s="234"/>
      <c r="Y137" s="234"/>
      <c r="Z137" s="234"/>
      <c r="AA137" s="203"/>
      <c r="AB137" s="218">
        <f>AB136+AL136</f>
        <v>12.175259193124145</v>
      </c>
      <c r="AC137" s="51"/>
      <c r="AD137" s="197"/>
      <c r="AE137" s="197"/>
      <c r="AF137" s="197"/>
      <c r="AG137" s="197"/>
      <c r="AH137" s="51"/>
      <c r="AI137" s="197"/>
      <c r="AJ137" s="197"/>
      <c r="AK137" s="197"/>
      <c r="AL137" s="174"/>
      <c r="AM137" s="132"/>
      <c r="AN137" s="22"/>
    </row>
    <row r="138" spans="1:40" x14ac:dyDescent="0.3">
      <c r="A138" s="45"/>
      <c r="B138" s="26"/>
      <c r="C138" s="108"/>
      <c r="D138" s="48"/>
      <c r="E138" s="24"/>
      <c r="F138" s="24"/>
      <c r="G138" s="24"/>
      <c r="H138" s="24"/>
      <c r="I138" s="48"/>
      <c r="J138" s="24"/>
      <c r="K138" s="24"/>
      <c r="L138" s="24"/>
      <c r="M138" s="137"/>
      <c r="N138" s="24"/>
      <c r="O138" s="24"/>
      <c r="P138" s="24"/>
      <c r="Q138" s="24"/>
      <c r="R138" s="24"/>
      <c r="S138" s="48"/>
      <c r="T138" s="24"/>
      <c r="U138" s="24"/>
      <c r="V138" s="24"/>
      <c r="W138" s="137"/>
      <c r="X138" s="24"/>
      <c r="Y138" s="24"/>
      <c r="Z138" s="24"/>
      <c r="AA138" s="24"/>
      <c r="AB138" s="137"/>
      <c r="AC138" s="48"/>
      <c r="AD138" s="24"/>
      <c r="AE138" s="24"/>
      <c r="AF138" s="24"/>
      <c r="AG138" s="24"/>
      <c r="AH138" s="172"/>
      <c r="AI138" s="79"/>
      <c r="AJ138" s="79"/>
      <c r="AK138" s="79"/>
      <c r="AL138" s="173"/>
      <c r="AM138" s="102"/>
      <c r="AN138" s="22"/>
    </row>
    <row r="139" spans="1:40" x14ac:dyDescent="0.3">
      <c r="A139" s="37" t="s">
        <v>196</v>
      </c>
      <c r="B139" s="97" t="s">
        <v>33</v>
      </c>
      <c r="C139" s="124"/>
      <c r="D139" s="52"/>
      <c r="E139" s="198"/>
      <c r="F139" s="198"/>
      <c r="G139" s="198"/>
      <c r="H139" s="198"/>
      <c r="I139" s="52"/>
      <c r="J139" s="198"/>
      <c r="K139" s="198"/>
      <c r="L139" s="198"/>
      <c r="M139" s="261"/>
      <c r="N139" s="198"/>
      <c r="O139" s="198"/>
      <c r="P139" s="198"/>
      <c r="Q139" s="198"/>
      <c r="R139" s="198"/>
      <c r="S139" s="105"/>
      <c r="T139" s="203"/>
      <c r="U139" s="203"/>
      <c r="V139" s="203"/>
      <c r="W139" s="218"/>
      <c r="X139" s="234"/>
      <c r="Y139" s="234"/>
      <c r="Z139" s="234"/>
      <c r="AA139" s="203"/>
      <c r="AB139" s="202">
        <f>AB140-AL140</f>
        <v>-84.329705854077829</v>
      </c>
      <c r="AC139" s="51"/>
      <c r="AD139" s="197"/>
      <c r="AE139" s="197"/>
      <c r="AF139" s="197"/>
      <c r="AG139" s="197"/>
      <c r="AH139" s="181"/>
      <c r="AI139" s="208"/>
      <c r="AJ139" s="208"/>
      <c r="AK139" s="208"/>
      <c r="AL139" s="182"/>
      <c r="AM139" s="188">
        <v>-113.5</v>
      </c>
      <c r="AN139" s="187" t="s">
        <v>95</v>
      </c>
    </row>
    <row r="140" spans="1:40" x14ac:dyDescent="0.3">
      <c r="A140" s="40" t="s">
        <v>197</v>
      </c>
      <c r="B140" s="97" t="s">
        <v>33</v>
      </c>
      <c r="C140" s="124"/>
      <c r="D140" s="52"/>
      <c r="E140" s="198"/>
      <c r="F140" s="198"/>
      <c r="G140" s="198"/>
      <c r="H140" s="198"/>
      <c r="I140" s="52"/>
      <c r="J140" s="198"/>
      <c r="K140" s="198"/>
      <c r="L140" s="198"/>
      <c r="M140" s="261"/>
      <c r="N140" s="198"/>
      <c r="O140" s="198"/>
      <c r="P140" s="198"/>
      <c r="Q140" s="198"/>
      <c r="R140" s="198"/>
      <c r="S140" s="105"/>
      <c r="T140" s="203"/>
      <c r="U140" s="203"/>
      <c r="V140" s="203"/>
      <c r="W140" s="218"/>
      <c r="X140" s="234"/>
      <c r="Y140" s="234"/>
      <c r="Z140" s="234"/>
      <c r="AA140" s="203"/>
      <c r="AB140" s="218">
        <f>AB114</f>
        <v>-82.8</v>
      </c>
      <c r="AC140" s="51"/>
      <c r="AD140" s="197"/>
      <c r="AE140" s="197"/>
      <c r="AF140" s="197"/>
      <c r="AG140" s="197"/>
      <c r="AH140" s="179">
        <f>AH62</f>
        <v>1.5</v>
      </c>
      <c r="AI140" s="206">
        <f>AI62</f>
        <v>1.5</v>
      </c>
      <c r="AJ140" s="206">
        <f>AJ62</f>
        <v>1.5</v>
      </c>
      <c r="AK140" s="206">
        <f>AK62</f>
        <v>1.5</v>
      </c>
      <c r="AL140" s="206">
        <f>AL62</f>
        <v>1.5297058540778354</v>
      </c>
      <c r="AM140" s="133"/>
      <c r="AN140" s="55"/>
    </row>
    <row r="141" spans="1:40" x14ac:dyDescent="0.3">
      <c r="A141" s="37" t="s">
        <v>198</v>
      </c>
      <c r="B141" s="97" t="s">
        <v>33</v>
      </c>
      <c r="C141" s="124"/>
      <c r="D141" s="52"/>
      <c r="E141" s="198"/>
      <c r="F141" s="198"/>
      <c r="G141" s="198"/>
      <c r="H141" s="198"/>
      <c r="I141" s="52"/>
      <c r="J141" s="198"/>
      <c r="K141" s="198"/>
      <c r="L141" s="198"/>
      <c r="M141" s="261"/>
      <c r="N141" s="198"/>
      <c r="O141" s="198"/>
      <c r="P141" s="198"/>
      <c r="Q141" s="198"/>
      <c r="R141" s="198"/>
      <c r="S141" s="105"/>
      <c r="T141" s="203"/>
      <c r="U141" s="203"/>
      <c r="V141" s="203"/>
      <c r="W141" s="218"/>
      <c r="X141" s="234"/>
      <c r="Y141" s="234"/>
      <c r="Z141" s="234"/>
      <c r="AA141" s="203"/>
      <c r="AB141" s="218">
        <f>AB140+AL140</f>
        <v>-81.270294145922165</v>
      </c>
      <c r="AC141" s="51"/>
      <c r="AD141" s="197"/>
      <c r="AE141" s="197"/>
      <c r="AF141" s="197"/>
      <c r="AG141" s="197"/>
      <c r="AH141" s="181"/>
      <c r="AI141" s="208"/>
      <c r="AJ141" s="208"/>
      <c r="AK141" s="208"/>
      <c r="AL141" s="182"/>
      <c r="AM141" s="132"/>
      <c r="AN141" s="55"/>
    </row>
    <row r="142" spans="1:40" x14ac:dyDescent="0.3">
      <c r="A142" s="45"/>
      <c r="B142" s="26"/>
      <c r="C142" s="108"/>
      <c r="D142" s="48"/>
      <c r="E142" s="24"/>
      <c r="F142" s="24"/>
      <c r="G142" s="24"/>
      <c r="H142" s="24"/>
      <c r="I142" s="48"/>
      <c r="J142" s="24"/>
      <c r="K142" s="24"/>
      <c r="L142" s="24"/>
      <c r="M142" s="137"/>
      <c r="N142" s="24"/>
      <c r="O142" s="24"/>
      <c r="P142" s="24"/>
      <c r="Q142" s="24"/>
      <c r="R142" s="24"/>
      <c r="S142" s="48"/>
      <c r="T142" s="24"/>
      <c r="U142" s="24"/>
      <c r="V142" s="24"/>
      <c r="W142" s="137"/>
      <c r="X142" s="24"/>
      <c r="Y142" s="24"/>
      <c r="Z142" s="24"/>
      <c r="AA142" s="24"/>
      <c r="AB142" s="137"/>
      <c r="AC142" s="48"/>
      <c r="AD142" s="24"/>
      <c r="AE142" s="24"/>
      <c r="AF142" s="24"/>
      <c r="AG142" s="24"/>
      <c r="AH142" s="172"/>
      <c r="AI142" s="79"/>
      <c r="AJ142" s="79"/>
      <c r="AK142" s="79"/>
      <c r="AL142" s="173"/>
      <c r="AM142" s="102"/>
      <c r="AN142" s="22"/>
    </row>
    <row r="143" spans="1:40" x14ac:dyDescent="0.3">
      <c r="A143" s="37" t="s">
        <v>132</v>
      </c>
      <c r="B143" s="38" t="s">
        <v>3</v>
      </c>
      <c r="C143" s="124"/>
      <c r="D143" s="51"/>
      <c r="E143" s="197"/>
      <c r="F143" s="197"/>
      <c r="G143" s="197"/>
      <c r="H143" s="197"/>
      <c r="I143" s="51"/>
      <c r="J143" s="197"/>
      <c r="K143" s="197"/>
      <c r="L143" s="197"/>
      <c r="M143" s="174"/>
      <c r="N143" s="202">
        <f>N144-AH144</f>
        <v>11.390000000000008</v>
      </c>
      <c r="O143" s="202">
        <f t="shared" ref="O143:R143" si="36">O144-AI144</f>
        <v>1.2000000000000099</v>
      </c>
      <c r="P143" s="202">
        <f t="shared" si="36"/>
        <v>1.2000000000000099</v>
      </c>
      <c r="Q143" s="202">
        <f t="shared" si="36"/>
        <v>1.2000000000000099</v>
      </c>
      <c r="R143" s="202">
        <f t="shared" si="36"/>
        <v>1.2000000000000099</v>
      </c>
      <c r="S143" s="105"/>
      <c r="T143" s="203"/>
      <c r="U143" s="203"/>
      <c r="V143" s="203"/>
      <c r="W143" s="218"/>
      <c r="X143" s="234"/>
      <c r="Y143" s="234"/>
      <c r="Z143" s="234"/>
      <c r="AA143" s="203"/>
      <c r="AB143" s="203"/>
      <c r="AC143" s="51"/>
      <c r="AD143" s="197"/>
      <c r="AE143" s="197"/>
      <c r="AF143" s="197"/>
      <c r="AG143" s="197"/>
      <c r="AH143" s="51"/>
      <c r="AI143" s="197"/>
      <c r="AJ143" s="197"/>
      <c r="AK143" s="197"/>
      <c r="AL143" s="174"/>
      <c r="AM143" s="134">
        <v>-6</v>
      </c>
      <c r="AN143" s="135" t="s">
        <v>135</v>
      </c>
    </row>
    <row r="144" spans="1:40" x14ac:dyDescent="0.3">
      <c r="A144" s="40" t="s">
        <v>133</v>
      </c>
      <c r="B144" s="38" t="s">
        <v>3</v>
      </c>
      <c r="C144" s="124"/>
      <c r="D144" s="51"/>
      <c r="E144" s="197"/>
      <c r="F144" s="197"/>
      <c r="G144" s="197"/>
      <c r="H144" s="197"/>
      <c r="I144" s="51"/>
      <c r="J144" s="197"/>
      <c r="K144" s="197"/>
      <c r="L144" s="197"/>
      <c r="M144" s="174"/>
      <c r="N144" s="197">
        <f>N115</f>
        <v>11.690000000000008</v>
      </c>
      <c r="O144" s="197">
        <f t="shared" ref="O144:R144" si="37">O115</f>
        <v>1.50000000000001</v>
      </c>
      <c r="P144" s="197">
        <f t="shared" si="37"/>
        <v>1.50000000000001</v>
      </c>
      <c r="Q144" s="197">
        <f t="shared" si="37"/>
        <v>1.50000000000001</v>
      </c>
      <c r="R144" s="197">
        <f t="shared" si="37"/>
        <v>1.50000000000001</v>
      </c>
      <c r="S144" s="105"/>
      <c r="T144" s="203"/>
      <c r="U144" s="203"/>
      <c r="V144" s="203"/>
      <c r="W144" s="218"/>
      <c r="X144" s="234"/>
      <c r="Y144" s="234"/>
      <c r="Z144" s="234"/>
      <c r="AA144" s="203"/>
      <c r="AB144" s="218"/>
      <c r="AC144" s="51"/>
      <c r="AD144" s="197"/>
      <c r="AE144" s="197"/>
      <c r="AF144" s="197"/>
      <c r="AG144" s="197"/>
      <c r="AH144" s="179">
        <f>AH66</f>
        <v>0.3</v>
      </c>
      <c r="AI144" s="206">
        <f t="shared" ref="AI144:AL144" si="38">AI66</f>
        <v>0.3</v>
      </c>
      <c r="AJ144" s="206">
        <f t="shared" si="38"/>
        <v>0.3</v>
      </c>
      <c r="AK144" s="206">
        <f t="shared" si="38"/>
        <v>0.3</v>
      </c>
      <c r="AL144" s="206">
        <f t="shared" si="38"/>
        <v>0.3</v>
      </c>
      <c r="AM144" s="133"/>
      <c r="AN144" s="22"/>
    </row>
    <row r="145" spans="1:40" x14ac:dyDescent="0.3">
      <c r="A145" s="37" t="s">
        <v>134</v>
      </c>
      <c r="B145" s="38" t="s">
        <v>3</v>
      </c>
      <c r="C145" s="124"/>
      <c r="D145" s="51"/>
      <c r="E145" s="197"/>
      <c r="F145" s="197"/>
      <c r="G145" s="197"/>
      <c r="H145" s="197"/>
      <c r="I145" s="51"/>
      <c r="J145" s="197"/>
      <c r="K145" s="197"/>
      <c r="L145" s="197"/>
      <c r="M145" s="174"/>
      <c r="N145" s="197">
        <f>N144+AH144</f>
        <v>11.990000000000009</v>
      </c>
      <c r="O145" s="197">
        <f t="shared" ref="O145:R145" si="39">O144+AI144</f>
        <v>1.80000000000001</v>
      </c>
      <c r="P145" s="197">
        <f t="shared" si="39"/>
        <v>1.80000000000001</v>
      </c>
      <c r="Q145" s="197">
        <f t="shared" si="39"/>
        <v>1.80000000000001</v>
      </c>
      <c r="R145" s="197">
        <f t="shared" si="39"/>
        <v>1.80000000000001</v>
      </c>
      <c r="S145" s="105"/>
      <c r="T145" s="203"/>
      <c r="U145" s="203"/>
      <c r="V145" s="203"/>
      <c r="W145" s="218"/>
      <c r="X145" s="234"/>
      <c r="Y145" s="234"/>
      <c r="Z145" s="234"/>
      <c r="AA145" s="203"/>
      <c r="AB145" s="218"/>
      <c r="AC145" s="51"/>
      <c r="AD145" s="197"/>
      <c r="AE145" s="197"/>
      <c r="AF145" s="197"/>
      <c r="AG145" s="197"/>
      <c r="AH145" s="51"/>
      <c r="AI145" s="197"/>
      <c r="AJ145" s="197"/>
      <c r="AK145" s="197"/>
      <c r="AL145" s="174"/>
      <c r="AM145" s="132"/>
      <c r="AN145" s="22"/>
    </row>
    <row r="146" spans="1:40" x14ac:dyDescent="0.3">
      <c r="A146" s="45"/>
      <c r="B146" s="26"/>
      <c r="C146" s="108"/>
      <c r="D146" s="48"/>
      <c r="E146" s="24"/>
      <c r="F146" s="24"/>
      <c r="G146" s="24"/>
      <c r="H146" s="24"/>
      <c r="I146" s="48"/>
      <c r="J146" s="24"/>
      <c r="K146" s="24"/>
      <c r="L146" s="24"/>
      <c r="M146" s="137"/>
      <c r="N146" s="24"/>
      <c r="O146" s="24"/>
      <c r="P146" s="24"/>
      <c r="Q146" s="24"/>
      <c r="R146" s="24"/>
      <c r="S146" s="48"/>
      <c r="T146" s="24"/>
      <c r="U146" s="24"/>
      <c r="V146" s="24"/>
      <c r="W146" s="137"/>
      <c r="X146" s="24"/>
      <c r="Y146" s="24"/>
      <c r="Z146" s="24"/>
      <c r="AA146" s="24"/>
      <c r="AB146" s="137"/>
      <c r="AC146" s="48"/>
      <c r="AD146" s="24"/>
      <c r="AE146" s="24"/>
      <c r="AF146" s="24"/>
      <c r="AG146" s="24"/>
      <c r="AH146" s="172"/>
      <c r="AI146" s="79"/>
      <c r="AJ146" s="79"/>
      <c r="AK146" s="79"/>
      <c r="AL146" s="173"/>
      <c r="AM146" s="102"/>
      <c r="AN146" s="22"/>
    </row>
    <row r="147" spans="1:40" x14ac:dyDescent="0.3">
      <c r="A147" s="37" t="s">
        <v>136</v>
      </c>
      <c r="B147" s="97" t="s">
        <v>33</v>
      </c>
      <c r="C147" s="124"/>
      <c r="D147" s="52"/>
      <c r="E147" s="198"/>
      <c r="F147" s="198"/>
      <c r="G147" s="198"/>
      <c r="H147" s="198"/>
      <c r="I147" s="52"/>
      <c r="J147" s="198"/>
      <c r="K147" s="198"/>
      <c r="L147" s="198"/>
      <c r="M147" s="261"/>
      <c r="N147" s="202">
        <f>N148-AH148</f>
        <v>-84.379705854077841</v>
      </c>
      <c r="O147" s="202">
        <f t="shared" ref="O147:R147" si="40">O148-AI148</f>
        <v>-94.029705854077832</v>
      </c>
      <c r="P147" s="202">
        <f t="shared" si="40"/>
        <v>-94.029705854077832</v>
      </c>
      <c r="Q147" s="202">
        <f t="shared" si="40"/>
        <v>-94.029705854077832</v>
      </c>
      <c r="R147" s="202">
        <f t="shared" si="40"/>
        <v>-94.029705854077832</v>
      </c>
      <c r="S147" s="105"/>
      <c r="T147" s="203"/>
      <c r="U147" s="203"/>
      <c r="V147" s="203"/>
      <c r="W147" s="218"/>
      <c r="X147" s="234"/>
      <c r="Y147" s="234"/>
      <c r="Z147" s="234"/>
      <c r="AA147" s="203"/>
      <c r="AB147" s="234"/>
      <c r="AC147" s="51"/>
      <c r="AD147" s="197"/>
      <c r="AE147" s="197"/>
      <c r="AF147" s="197"/>
      <c r="AG147" s="197"/>
      <c r="AH147" s="181"/>
      <c r="AI147" s="208"/>
      <c r="AJ147" s="208"/>
      <c r="AK147" s="208"/>
      <c r="AL147" s="182"/>
      <c r="AM147" s="188">
        <v>-120.5</v>
      </c>
      <c r="AN147" s="187" t="s">
        <v>156</v>
      </c>
    </row>
    <row r="148" spans="1:40" x14ac:dyDescent="0.3">
      <c r="A148" s="40" t="s">
        <v>172</v>
      </c>
      <c r="B148" s="97" t="s">
        <v>33</v>
      </c>
      <c r="C148" s="124"/>
      <c r="D148" s="52"/>
      <c r="E148" s="198"/>
      <c r="F148" s="198"/>
      <c r="G148" s="198"/>
      <c r="H148" s="198"/>
      <c r="I148" s="52"/>
      <c r="J148" s="198"/>
      <c r="K148" s="198"/>
      <c r="L148" s="198"/>
      <c r="M148" s="261"/>
      <c r="N148" s="197">
        <f>N116</f>
        <v>-82.850000000000009</v>
      </c>
      <c r="O148" s="197">
        <f t="shared" ref="O148:R148" si="41">O116</f>
        <v>-92.5</v>
      </c>
      <c r="P148" s="197">
        <f t="shared" si="41"/>
        <v>-92.5</v>
      </c>
      <c r="Q148" s="197">
        <f t="shared" si="41"/>
        <v>-92.5</v>
      </c>
      <c r="R148" s="197">
        <f t="shared" si="41"/>
        <v>-92.5</v>
      </c>
      <c r="S148" s="105"/>
      <c r="T148" s="203"/>
      <c r="U148" s="203"/>
      <c r="V148" s="203"/>
      <c r="W148" s="218"/>
      <c r="X148" s="234"/>
      <c r="Y148" s="234"/>
      <c r="Z148" s="234"/>
      <c r="AA148" s="203"/>
      <c r="AB148" s="234"/>
      <c r="AC148" s="51"/>
      <c r="AD148" s="197"/>
      <c r="AE148" s="197"/>
      <c r="AF148" s="197"/>
      <c r="AG148" s="197"/>
      <c r="AH148" s="179">
        <f>AH70</f>
        <v>1.5297058540778354</v>
      </c>
      <c r="AI148" s="206">
        <f t="shared" ref="AI148:AL148" si="42">AI70</f>
        <v>1.5297058540778354</v>
      </c>
      <c r="AJ148" s="206">
        <f t="shared" si="42"/>
        <v>1.5297058540778354</v>
      </c>
      <c r="AK148" s="206">
        <f t="shared" si="42"/>
        <v>1.5297058540778354</v>
      </c>
      <c r="AL148" s="206">
        <f t="shared" si="42"/>
        <v>1.5297058540778354</v>
      </c>
      <c r="AM148" s="133"/>
      <c r="AN148" s="55"/>
    </row>
    <row r="149" spans="1:40" x14ac:dyDescent="0.3">
      <c r="A149" s="37" t="s">
        <v>138</v>
      </c>
      <c r="B149" s="97" t="s">
        <v>33</v>
      </c>
      <c r="C149" s="124"/>
      <c r="D149" s="52"/>
      <c r="E149" s="198"/>
      <c r="F149" s="198"/>
      <c r="G149" s="198"/>
      <c r="H149" s="198"/>
      <c r="I149" s="52"/>
      <c r="J149" s="198"/>
      <c r="K149" s="198"/>
      <c r="L149" s="198"/>
      <c r="M149" s="261"/>
      <c r="N149" s="197">
        <f>N148+AH148</f>
        <v>-81.320294145922176</v>
      </c>
      <c r="O149" s="197">
        <f t="shared" ref="O149:R149" si="43">O148+AI148</f>
        <v>-90.970294145922168</v>
      </c>
      <c r="P149" s="197">
        <f t="shared" si="43"/>
        <v>-90.970294145922168</v>
      </c>
      <c r="Q149" s="197">
        <f t="shared" si="43"/>
        <v>-90.970294145922168</v>
      </c>
      <c r="R149" s="197">
        <f t="shared" si="43"/>
        <v>-90.970294145922168</v>
      </c>
      <c r="S149" s="105"/>
      <c r="T149" s="203"/>
      <c r="U149" s="203"/>
      <c r="V149" s="203"/>
      <c r="W149" s="218"/>
      <c r="X149" s="234"/>
      <c r="Y149" s="234"/>
      <c r="Z149" s="234"/>
      <c r="AA149" s="203"/>
      <c r="AB149" s="234"/>
      <c r="AC149" s="51"/>
      <c r="AD149" s="197"/>
      <c r="AE149" s="197"/>
      <c r="AF149" s="197"/>
      <c r="AG149" s="197"/>
      <c r="AH149" s="181"/>
      <c r="AI149" s="208"/>
      <c r="AJ149" s="208"/>
      <c r="AK149" s="208"/>
      <c r="AL149" s="182"/>
      <c r="AM149" s="132"/>
      <c r="AN149" s="55"/>
    </row>
    <row r="150" spans="1:40" x14ac:dyDescent="0.3">
      <c r="A150" s="30"/>
      <c r="B150" s="18"/>
      <c r="C150" s="100"/>
      <c r="D150" s="84"/>
      <c r="E150" s="26"/>
      <c r="F150" s="26"/>
      <c r="G150" s="26"/>
      <c r="H150" s="26"/>
      <c r="I150" s="84"/>
      <c r="J150" s="26"/>
      <c r="K150" s="26"/>
      <c r="L150" s="26"/>
      <c r="M150" s="150"/>
      <c r="N150" s="26"/>
      <c r="O150" s="26"/>
      <c r="P150" s="26"/>
      <c r="Q150" s="26"/>
      <c r="R150" s="26"/>
      <c r="S150" s="84"/>
      <c r="T150" s="26"/>
      <c r="U150" s="26"/>
      <c r="V150" s="26"/>
      <c r="W150" s="150"/>
      <c r="X150" s="26"/>
      <c r="Y150" s="26"/>
      <c r="Z150" s="26"/>
      <c r="AA150" s="26"/>
      <c r="AB150" s="150"/>
      <c r="AC150" s="16"/>
      <c r="AD150" s="17"/>
      <c r="AE150" s="17"/>
      <c r="AF150" s="17"/>
      <c r="AG150" s="17"/>
      <c r="AH150" s="16"/>
      <c r="AI150" s="17"/>
      <c r="AJ150" s="17"/>
      <c r="AK150" s="17"/>
      <c r="AL150" s="166"/>
      <c r="AM150" s="99"/>
      <c r="AN150" s="55"/>
    </row>
    <row r="151" spans="1:40" s="50" customFormat="1" x14ac:dyDescent="0.3">
      <c r="A151" s="37" t="s">
        <v>150</v>
      </c>
      <c r="B151" s="97" t="s">
        <v>34</v>
      </c>
      <c r="C151" s="131"/>
      <c r="D151" s="105"/>
      <c r="E151" s="203"/>
      <c r="F151" s="203"/>
      <c r="G151" s="203"/>
      <c r="H151" s="203"/>
      <c r="I151" s="105"/>
      <c r="J151" s="203"/>
      <c r="K151" s="203"/>
      <c r="L151" s="203"/>
      <c r="M151" s="218"/>
      <c r="N151" s="203"/>
      <c r="O151" s="203"/>
      <c r="P151" s="203"/>
      <c r="Q151" s="203"/>
      <c r="R151" s="203"/>
      <c r="S151" s="105"/>
      <c r="T151" s="203"/>
      <c r="U151" s="202">
        <f>U152-AJ152</f>
        <v>-53.371216056075511</v>
      </c>
      <c r="V151" s="202">
        <f>V152-AK152</f>
        <v>-53.371216056075511</v>
      </c>
      <c r="W151" s="255">
        <f>W152-AL152</f>
        <v>-53.257477328123926</v>
      </c>
      <c r="X151" s="197"/>
      <c r="Y151" s="197"/>
      <c r="Z151" s="197"/>
      <c r="AA151" s="197"/>
      <c r="AB151" s="174"/>
      <c r="AC151" s="51"/>
      <c r="AD151" s="197"/>
      <c r="AE151" s="197"/>
      <c r="AF151" s="197"/>
      <c r="AG151" s="197"/>
      <c r="AH151" s="181"/>
      <c r="AI151" s="208"/>
      <c r="AJ151" s="208"/>
      <c r="AK151" s="208"/>
      <c r="AL151" s="182"/>
      <c r="AM151" s="188">
        <v>-70</v>
      </c>
      <c r="AN151" s="187" t="s">
        <v>157</v>
      </c>
    </row>
    <row r="152" spans="1:40" s="50" customFormat="1" x14ac:dyDescent="0.3">
      <c r="A152" s="40" t="s">
        <v>140</v>
      </c>
      <c r="B152" s="97" t="s">
        <v>34</v>
      </c>
      <c r="C152" s="131"/>
      <c r="D152" s="105"/>
      <c r="E152" s="203"/>
      <c r="F152" s="203"/>
      <c r="G152" s="203"/>
      <c r="H152" s="203"/>
      <c r="I152" s="105"/>
      <c r="J152" s="203"/>
      <c r="K152" s="203"/>
      <c r="L152" s="203"/>
      <c r="M152" s="218"/>
      <c r="N152" s="203"/>
      <c r="O152" s="203"/>
      <c r="P152" s="203"/>
      <c r="Q152" s="203"/>
      <c r="R152" s="203"/>
      <c r="S152" s="105"/>
      <c r="T152" s="203"/>
      <c r="U152" s="197">
        <f t="shared" ref="U152:W152" si="44">U117</f>
        <v>-51.846134762562627</v>
      </c>
      <c r="V152" s="197">
        <f t="shared" si="44"/>
        <v>-51.846134762562627</v>
      </c>
      <c r="W152" s="174">
        <f t="shared" si="44"/>
        <v>-51.734959437195997</v>
      </c>
      <c r="X152" s="197"/>
      <c r="Y152" s="197"/>
      <c r="Z152" s="197"/>
      <c r="AA152" s="197"/>
      <c r="AB152" s="174"/>
      <c r="AC152" s="51"/>
      <c r="AD152" s="197"/>
      <c r="AE152" s="197"/>
      <c r="AF152" s="197"/>
      <c r="AG152" s="197"/>
      <c r="AH152" s="179">
        <f>AH74</f>
        <v>1.5</v>
      </c>
      <c r="AI152" s="206">
        <f>AI74</f>
        <v>1.5</v>
      </c>
      <c r="AJ152" s="206">
        <f>AJ74</f>
        <v>1.5250812935128806</v>
      </c>
      <c r="AK152" s="206">
        <f>AK74</f>
        <v>1.5250812935128806</v>
      </c>
      <c r="AL152" s="206">
        <f>AL74</f>
        <v>1.5225178909279318</v>
      </c>
      <c r="AM152" s="133"/>
      <c r="AN152" s="55"/>
    </row>
    <row r="153" spans="1:40" s="50" customFormat="1" x14ac:dyDescent="0.3">
      <c r="A153" s="37" t="s">
        <v>141</v>
      </c>
      <c r="B153" s="97" t="s">
        <v>34</v>
      </c>
      <c r="C153" s="131"/>
      <c r="D153" s="105"/>
      <c r="E153" s="203"/>
      <c r="F153" s="203"/>
      <c r="G153" s="203"/>
      <c r="H153" s="203"/>
      <c r="I153" s="105"/>
      <c r="J153" s="203"/>
      <c r="K153" s="203"/>
      <c r="L153" s="203"/>
      <c r="M153" s="218"/>
      <c r="N153" s="203"/>
      <c r="O153" s="203"/>
      <c r="P153" s="203"/>
      <c r="Q153" s="203"/>
      <c r="R153" s="203"/>
      <c r="S153" s="105"/>
      <c r="T153" s="203"/>
      <c r="U153" s="202">
        <f>U152+AJ152</f>
        <v>-50.321053469049744</v>
      </c>
      <c r="V153" s="202">
        <f>V152+AK152</f>
        <v>-50.321053469049744</v>
      </c>
      <c r="W153" s="255">
        <f>W152+AL152</f>
        <v>-50.212441546268067</v>
      </c>
      <c r="X153" s="197"/>
      <c r="Y153" s="197"/>
      <c r="Z153" s="197"/>
      <c r="AA153" s="197"/>
      <c r="AB153" s="174"/>
      <c r="AC153" s="51"/>
      <c r="AD153" s="197"/>
      <c r="AE153" s="197"/>
      <c r="AF153" s="197"/>
      <c r="AG153" s="197"/>
      <c r="AH153" s="181"/>
      <c r="AI153" s="208"/>
      <c r="AJ153" s="208"/>
      <c r="AK153" s="208"/>
      <c r="AL153" s="182"/>
      <c r="AM153" s="134">
        <v>-50</v>
      </c>
      <c r="AN153" s="135" t="s">
        <v>50</v>
      </c>
    </row>
    <row r="154" spans="1:40" s="50" customFormat="1" x14ac:dyDescent="0.3">
      <c r="A154" s="74"/>
      <c r="B154" s="26"/>
      <c r="C154" s="108"/>
      <c r="D154" s="48"/>
      <c r="E154" s="24"/>
      <c r="F154" s="24"/>
      <c r="G154" s="24"/>
      <c r="H154" s="24"/>
      <c r="I154" s="48"/>
      <c r="J154" s="24"/>
      <c r="K154" s="24"/>
      <c r="L154" s="24"/>
      <c r="M154" s="137"/>
      <c r="N154" s="24"/>
      <c r="O154" s="24"/>
      <c r="P154" s="24"/>
      <c r="Q154" s="24"/>
      <c r="R154" s="24"/>
      <c r="S154" s="48"/>
      <c r="T154" s="24"/>
      <c r="U154" s="24"/>
      <c r="V154" s="24"/>
      <c r="W154" s="137"/>
      <c r="X154" s="24"/>
      <c r="Y154" s="24"/>
      <c r="Z154" s="24"/>
      <c r="AA154" s="24"/>
      <c r="AB154" s="137"/>
      <c r="AC154" s="48"/>
      <c r="AD154" s="24"/>
      <c r="AE154" s="24"/>
      <c r="AF154" s="24"/>
      <c r="AG154" s="24"/>
      <c r="AH154" s="183"/>
      <c r="AI154" s="209"/>
      <c r="AJ154" s="209"/>
      <c r="AK154" s="209"/>
      <c r="AL154" s="184"/>
      <c r="AM154" s="106"/>
      <c r="AN154" s="60"/>
    </row>
    <row r="155" spans="1:40" s="50" customFormat="1" x14ac:dyDescent="0.3">
      <c r="A155" s="37" t="s">
        <v>142</v>
      </c>
      <c r="B155" s="97" t="s">
        <v>34</v>
      </c>
      <c r="C155" s="131"/>
      <c r="D155" s="105"/>
      <c r="E155" s="203"/>
      <c r="F155" s="203"/>
      <c r="G155" s="203"/>
      <c r="H155" s="203"/>
      <c r="I155" s="105"/>
      <c r="J155" s="203"/>
      <c r="K155" s="203"/>
      <c r="L155" s="203"/>
      <c r="M155" s="218"/>
      <c r="N155" s="202">
        <f>N156-AH156</f>
        <v>-53.045456823261503</v>
      </c>
      <c r="O155" s="202">
        <f t="shared" ref="O155:R155" si="45">O156-AI156</f>
        <v>-60.64063732540486</v>
      </c>
      <c r="P155" s="202">
        <f t="shared" si="45"/>
        <v>-60.64063732540486</v>
      </c>
      <c r="Q155" s="202">
        <f t="shared" si="45"/>
        <v>-60.64063732540486</v>
      </c>
      <c r="R155" s="202">
        <f t="shared" si="45"/>
        <v>-60.64063732540486</v>
      </c>
      <c r="S155" s="105"/>
      <c r="T155" s="203"/>
      <c r="U155" s="203"/>
      <c r="V155" s="203"/>
      <c r="W155" s="218"/>
      <c r="X155" s="197"/>
      <c r="Y155" s="197"/>
      <c r="Z155" s="197"/>
      <c r="AA155" s="197"/>
      <c r="AB155" s="174"/>
      <c r="AC155" s="51"/>
      <c r="AD155" s="197"/>
      <c r="AE155" s="197"/>
      <c r="AF155" s="197"/>
      <c r="AG155" s="197"/>
      <c r="AH155" s="181"/>
      <c r="AI155" s="208"/>
      <c r="AJ155" s="208"/>
      <c r="AK155" s="208"/>
      <c r="AL155" s="182"/>
      <c r="AM155" s="188">
        <v>-70</v>
      </c>
      <c r="AN155" s="187" t="s">
        <v>158</v>
      </c>
    </row>
    <row r="156" spans="1:40" s="50" customFormat="1" x14ac:dyDescent="0.3">
      <c r="A156" s="40" t="s">
        <v>170</v>
      </c>
      <c r="B156" s="97" t="s">
        <v>34</v>
      </c>
      <c r="C156" s="131"/>
      <c r="D156" s="105"/>
      <c r="E156" s="203"/>
      <c r="F156" s="203"/>
      <c r="G156" s="203"/>
      <c r="H156" s="203"/>
      <c r="I156" s="105"/>
      <c r="J156" s="203"/>
      <c r="K156" s="203"/>
      <c r="L156" s="203"/>
      <c r="M156" s="218"/>
      <c r="N156" s="197">
        <f>N118</f>
        <v>-51.52037552974862</v>
      </c>
      <c r="O156" s="197">
        <f t="shared" ref="O156:R156" si="46">O118</f>
        <v>-59.130388080000188</v>
      </c>
      <c r="P156" s="197">
        <f t="shared" si="46"/>
        <v>-59.130388080000188</v>
      </c>
      <c r="Q156" s="197">
        <f t="shared" si="46"/>
        <v>-59.130388080000188</v>
      </c>
      <c r="R156" s="197">
        <f t="shared" si="46"/>
        <v>-59.130388080000188</v>
      </c>
      <c r="S156" s="105"/>
      <c r="T156" s="203"/>
      <c r="U156" s="203"/>
      <c r="V156" s="203"/>
      <c r="W156" s="218"/>
      <c r="X156" s="197"/>
      <c r="Y156" s="197"/>
      <c r="Z156" s="197"/>
      <c r="AA156" s="197"/>
      <c r="AB156" s="174"/>
      <c r="AC156" s="51"/>
      <c r="AD156" s="197"/>
      <c r="AE156" s="197"/>
      <c r="AF156" s="197"/>
      <c r="AG156" s="197"/>
      <c r="AH156" s="179">
        <f>AH78</f>
        <v>1.5250812935128806</v>
      </c>
      <c r="AI156" s="206">
        <f t="shared" ref="AI156:AL156" si="47">AI78</f>
        <v>1.5102492454046712</v>
      </c>
      <c r="AJ156" s="206">
        <f t="shared" si="47"/>
        <v>1.5102492454046712</v>
      </c>
      <c r="AK156" s="206">
        <f t="shared" si="47"/>
        <v>1.5102492454046712</v>
      </c>
      <c r="AL156" s="206">
        <f t="shared" si="47"/>
        <v>1.5102492454046712</v>
      </c>
      <c r="AM156" s="133"/>
      <c r="AN156" s="55"/>
    </row>
    <row r="157" spans="1:40" s="50" customFormat="1" x14ac:dyDescent="0.3">
      <c r="A157" s="37" t="s">
        <v>169</v>
      </c>
      <c r="B157" s="97" t="s">
        <v>34</v>
      </c>
      <c r="C157" s="131"/>
      <c r="D157" s="105"/>
      <c r="E157" s="203"/>
      <c r="F157" s="203"/>
      <c r="G157" s="203"/>
      <c r="H157" s="203"/>
      <c r="I157" s="105"/>
      <c r="J157" s="203"/>
      <c r="K157" s="203"/>
      <c r="L157" s="203"/>
      <c r="M157" s="218"/>
      <c r="N157" s="202">
        <f>N156+AH156</f>
        <v>-49.995294236235736</v>
      </c>
      <c r="O157" s="202">
        <f t="shared" ref="O157:R157" si="48">O156+AI156</f>
        <v>-57.620138834595515</v>
      </c>
      <c r="P157" s="202">
        <f t="shared" si="48"/>
        <v>-57.620138834595515</v>
      </c>
      <c r="Q157" s="202">
        <f t="shared" si="48"/>
        <v>-57.620138834595515</v>
      </c>
      <c r="R157" s="202">
        <f t="shared" si="48"/>
        <v>-57.620138834595515</v>
      </c>
      <c r="S157" s="105"/>
      <c r="T157" s="203"/>
      <c r="U157" s="203"/>
      <c r="V157" s="203"/>
      <c r="W157" s="218"/>
      <c r="X157" s="197"/>
      <c r="Y157" s="197"/>
      <c r="Z157" s="197"/>
      <c r="AA157" s="197"/>
      <c r="AB157" s="174"/>
      <c r="AC157" s="51"/>
      <c r="AD157" s="197"/>
      <c r="AE157" s="197"/>
      <c r="AF157" s="197"/>
      <c r="AG157" s="197"/>
      <c r="AH157" s="181"/>
      <c r="AI157" s="208"/>
      <c r="AJ157" s="208"/>
      <c r="AK157" s="208"/>
      <c r="AL157" s="182"/>
      <c r="AM157" s="134">
        <v>-50</v>
      </c>
      <c r="AN157" s="135" t="s">
        <v>144</v>
      </c>
    </row>
    <row r="158" spans="1:40" s="50" customFormat="1" x14ac:dyDescent="0.3">
      <c r="A158" s="74"/>
      <c r="B158" s="26"/>
      <c r="C158" s="108"/>
      <c r="D158" s="48"/>
      <c r="E158" s="24"/>
      <c r="F158" s="24"/>
      <c r="G158" s="24"/>
      <c r="H158" s="24"/>
      <c r="I158" s="48"/>
      <c r="J158" s="24"/>
      <c r="K158" s="24"/>
      <c r="L158" s="24"/>
      <c r="M158" s="137"/>
      <c r="N158" s="24"/>
      <c r="O158" s="24"/>
      <c r="P158" s="24"/>
      <c r="Q158" s="24"/>
      <c r="R158" s="24"/>
      <c r="S158" s="48"/>
      <c r="T158" s="24"/>
      <c r="U158" s="24"/>
      <c r="V158" s="24"/>
      <c r="W158" s="137"/>
      <c r="X158" s="24"/>
      <c r="Y158" s="24"/>
      <c r="Z158" s="24"/>
      <c r="AA158" s="24"/>
      <c r="AB158" s="137"/>
      <c r="AC158" s="48"/>
      <c r="AD158" s="24"/>
      <c r="AE158" s="24"/>
      <c r="AF158" s="24"/>
      <c r="AG158" s="24"/>
      <c r="AH158" s="183"/>
      <c r="AI158" s="209"/>
      <c r="AJ158" s="209"/>
      <c r="AK158" s="209"/>
      <c r="AL158" s="184"/>
      <c r="AM158" s="106"/>
      <c r="AN158" s="60"/>
    </row>
    <row r="159" spans="1:40" s="50" customFormat="1" x14ac:dyDescent="0.3">
      <c r="A159" s="37" t="s">
        <v>146</v>
      </c>
      <c r="B159" s="38" t="s">
        <v>3</v>
      </c>
      <c r="C159" s="124"/>
      <c r="D159" s="51"/>
      <c r="E159" s="197"/>
      <c r="F159" s="197"/>
      <c r="G159" s="197"/>
      <c r="H159" s="197"/>
      <c r="I159" s="51"/>
      <c r="J159" s="197"/>
      <c r="K159" s="197"/>
      <c r="L159" s="197"/>
      <c r="M159" s="174"/>
      <c r="N159" s="202">
        <f>N160-AH160</f>
        <v>5.0629222810965047E-3</v>
      </c>
      <c r="O159" s="202">
        <f>O160-AI160</f>
        <v>-9.644937077718895</v>
      </c>
      <c r="P159" s="197"/>
      <c r="Q159" s="197"/>
      <c r="R159" s="197"/>
      <c r="S159" s="105"/>
      <c r="T159" s="203"/>
      <c r="U159" s="203"/>
      <c r="V159" s="203"/>
      <c r="W159" s="218"/>
      <c r="X159" s="203"/>
      <c r="Y159" s="203"/>
      <c r="Z159" s="203"/>
      <c r="AA159" s="203"/>
      <c r="AB159" s="218"/>
      <c r="AC159" s="51"/>
      <c r="AD159" s="197"/>
      <c r="AE159" s="197"/>
      <c r="AF159" s="197"/>
      <c r="AG159" s="197"/>
      <c r="AH159" s="181"/>
      <c r="AI159" s="208"/>
      <c r="AJ159" s="208"/>
      <c r="AK159" s="208"/>
      <c r="AL159" s="182"/>
      <c r="AM159" s="134">
        <v>0</v>
      </c>
      <c r="AN159" s="135" t="s">
        <v>52</v>
      </c>
    </row>
    <row r="160" spans="1:40" s="50" customFormat="1" x14ac:dyDescent="0.3">
      <c r="A160" s="40" t="s">
        <v>149</v>
      </c>
      <c r="B160" s="38" t="s">
        <v>3</v>
      </c>
      <c r="C160" s="124"/>
      <c r="D160" s="51"/>
      <c r="E160" s="197"/>
      <c r="F160" s="197"/>
      <c r="G160" s="197"/>
      <c r="H160" s="197"/>
      <c r="I160" s="51"/>
      <c r="J160" s="197"/>
      <c r="K160" s="197"/>
      <c r="L160" s="197"/>
      <c r="M160" s="174"/>
      <c r="N160" s="203">
        <f>N119</f>
        <v>8.1499999999999915</v>
      </c>
      <c r="O160" s="203">
        <f>O119</f>
        <v>-1.5</v>
      </c>
      <c r="P160" s="197"/>
      <c r="Q160" s="197"/>
      <c r="R160" s="197"/>
      <c r="S160" s="105"/>
      <c r="T160" s="203"/>
      <c r="U160" s="203"/>
      <c r="V160" s="203"/>
      <c r="W160" s="218"/>
      <c r="X160" s="203"/>
      <c r="Y160" s="203"/>
      <c r="Z160" s="203"/>
      <c r="AA160" s="203"/>
      <c r="AB160" s="218"/>
      <c r="AC160" s="51"/>
      <c r="AD160" s="197"/>
      <c r="AE160" s="197"/>
      <c r="AF160" s="197"/>
      <c r="AG160" s="197"/>
      <c r="AH160" s="179">
        <f>AH82</f>
        <v>8.144937077718895</v>
      </c>
      <c r="AI160" s="206">
        <f t="shared" ref="AI160:AL160" si="49">AI82</f>
        <v>8.144937077718895</v>
      </c>
      <c r="AJ160" s="206">
        <f t="shared" si="49"/>
        <v>8.144937077718895</v>
      </c>
      <c r="AK160" s="206">
        <f t="shared" si="49"/>
        <v>8.144937077718895</v>
      </c>
      <c r="AL160" s="206">
        <f t="shared" si="49"/>
        <v>8.144937077718895</v>
      </c>
      <c r="AM160" s="133"/>
      <c r="AN160" s="60"/>
    </row>
    <row r="161" spans="1:40" s="50" customFormat="1" x14ac:dyDescent="0.3">
      <c r="A161" s="37" t="s">
        <v>147</v>
      </c>
      <c r="B161" s="38" t="s">
        <v>3</v>
      </c>
      <c r="C161" s="124"/>
      <c r="D161" s="51"/>
      <c r="E161" s="197"/>
      <c r="F161" s="197"/>
      <c r="G161" s="197"/>
      <c r="H161" s="197"/>
      <c r="I161" s="51"/>
      <c r="J161" s="197"/>
      <c r="K161" s="197"/>
      <c r="L161" s="197"/>
      <c r="M161" s="174"/>
      <c r="N161" s="203">
        <f>N160+AH160</f>
        <v>16.294937077718885</v>
      </c>
      <c r="O161" s="203">
        <f>O160+AI160</f>
        <v>6.644937077718895</v>
      </c>
      <c r="P161" s="197"/>
      <c r="Q161" s="197"/>
      <c r="R161" s="197"/>
      <c r="S161" s="105"/>
      <c r="T161" s="203"/>
      <c r="U161" s="203"/>
      <c r="V161" s="203"/>
      <c r="W161" s="218"/>
      <c r="X161" s="203"/>
      <c r="Y161" s="203"/>
      <c r="Z161" s="203"/>
      <c r="AA161" s="203"/>
      <c r="AB161" s="218"/>
      <c r="AC161" s="51"/>
      <c r="AD161" s="197"/>
      <c r="AE161" s="197"/>
      <c r="AF161" s="197"/>
      <c r="AG161" s="197"/>
      <c r="AH161" s="266"/>
      <c r="AI161" s="208"/>
      <c r="AJ161" s="208"/>
      <c r="AK161" s="208"/>
      <c r="AL161" s="182"/>
      <c r="AM161" s="132"/>
      <c r="AN161" s="60"/>
    </row>
    <row r="162" spans="1:40" s="50" customFormat="1" x14ac:dyDescent="0.3">
      <c r="A162" s="74"/>
      <c r="B162" s="26"/>
      <c r="C162" s="108"/>
      <c r="D162" s="48"/>
      <c r="E162" s="24"/>
      <c r="F162" s="24"/>
      <c r="G162" s="24"/>
      <c r="H162" s="24"/>
      <c r="I162" s="48"/>
      <c r="J162" s="24"/>
      <c r="K162" s="24"/>
      <c r="L162" s="24"/>
      <c r="M162" s="137"/>
      <c r="N162" s="24"/>
      <c r="O162" s="24"/>
      <c r="P162" s="24"/>
      <c r="Q162" s="24"/>
      <c r="R162" s="24"/>
      <c r="S162" s="48"/>
      <c r="T162" s="24"/>
      <c r="U162" s="24"/>
      <c r="V162" s="24"/>
      <c r="W162" s="137"/>
      <c r="X162" s="24"/>
      <c r="Y162" s="24"/>
      <c r="Z162" s="24"/>
      <c r="AA162" s="24"/>
      <c r="AB162" s="137"/>
      <c r="AC162" s="48"/>
      <c r="AD162" s="24"/>
      <c r="AE162" s="24"/>
      <c r="AF162" s="24"/>
      <c r="AG162" s="24"/>
      <c r="AH162" s="183"/>
      <c r="AI162" s="209"/>
      <c r="AJ162" s="209"/>
      <c r="AK162" s="209"/>
      <c r="AL162" s="184"/>
      <c r="AM162" s="106"/>
      <c r="AN162" s="60"/>
    </row>
    <row r="163" spans="1:40" s="50" customFormat="1" x14ac:dyDescent="0.3">
      <c r="A163" s="37" t="s">
        <v>199</v>
      </c>
      <c r="B163" s="38" t="s">
        <v>3</v>
      </c>
      <c r="C163" s="124"/>
      <c r="D163" s="51"/>
      <c r="E163" s="197"/>
      <c r="F163" s="197"/>
      <c r="G163" s="197"/>
      <c r="H163" s="197"/>
      <c r="I163" s="51"/>
      <c r="J163" s="197"/>
      <c r="K163" s="197"/>
      <c r="L163" s="197"/>
      <c r="M163" s="174"/>
      <c r="N163" s="197"/>
      <c r="O163" s="197"/>
      <c r="P163" s="197"/>
      <c r="Q163" s="197"/>
      <c r="R163" s="197"/>
      <c r="S163" s="105"/>
      <c r="T163" s="203"/>
      <c r="U163" s="202">
        <f>U164-AJ164</f>
        <v>5.5062922281107873E-2</v>
      </c>
      <c r="V163" s="202">
        <f>V164-AK164</f>
        <v>5.5062922281107873E-2</v>
      </c>
      <c r="W163" s="255">
        <f>W164-AL164</f>
        <v>-15.644937077718909</v>
      </c>
      <c r="X163" s="203"/>
      <c r="Y163" s="203"/>
      <c r="Z163" s="203"/>
      <c r="AA163" s="203"/>
      <c r="AB163" s="218"/>
      <c r="AC163" s="51"/>
      <c r="AD163" s="197"/>
      <c r="AE163" s="197"/>
      <c r="AF163" s="197"/>
      <c r="AG163" s="197"/>
      <c r="AH163" s="181"/>
      <c r="AI163" s="208"/>
      <c r="AJ163" s="208"/>
      <c r="AK163" s="208"/>
      <c r="AL163" s="182"/>
      <c r="AM163" s="134">
        <v>0</v>
      </c>
      <c r="AN163" s="135" t="s">
        <v>153</v>
      </c>
    </row>
    <row r="164" spans="1:40" s="50" customFormat="1" x14ac:dyDescent="0.3">
      <c r="A164" s="40" t="s">
        <v>200</v>
      </c>
      <c r="B164" s="38" t="s">
        <v>3</v>
      </c>
      <c r="C164" s="124"/>
      <c r="D164" s="51"/>
      <c r="E164" s="197"/>
      <c r="F164" s="197"/>
      <c r="G164" s="197"/>
      <c r="H164" s="197"/>
      <c r="I164" s="51"/>
      <c r="J164" s="197"/>
      <c r="K164" s="197"/>
      <c r="L164" s="197"/>
      <c r="M164" s="174"/>
      <c r="N164" s="197"/>
      <c r="O164" s="197"/>
      <c r="P164" s="197"/>
      <c r="Q164" s="197"/>
      <c r="R164" s="197"/>
      <c r="S164" s="105"/>
      <c r="T164" s="203"/>
      <c r="U164" s="203">
        <f>U120</f>
        <v>8.2000000000000028</v>
      </c>
      <c r="V164" s="203">
        <f>V120</f>
        <v>8.2000000000000028</v>
      </c>
      <c r="W164" s="218">
        <f>W120</f>
        <v>-7.5000000000000142</v>
      </c>
      <c r="X164" s="203"/>
      <c r="Y164" s="203"/>
      <c r="Z164" s="203"/>
      <c r="AA164" s="203"/>
      <c r="AB164" s="218"/>
      <c r="AC164" s="51"/>
      <c r="AD164" s="197"/>
      <c r="AE164" s="197"/>
      <c r="AF164" s="197"/>
      <c r="AG164" s="197"/>
      <c r="AH164" s="179">
        <f>AH86</f>
        <v>8.144937077718895</v>
      </c>
      <c r="AI164" s="206">
        <f>AI86</f>
        <v>8.144937077718895</v>
      </c>
      <c r="AJ164" s="206">
        <f>AJ86</f>
        <v>8.144937077718895</v>
      </c>
      <c r="AK164" s="206">
        <f>AK86</f>
        <v>8.144937077718895</v>
      </c>
      <c r="AL164" s="206">
        <f>AL86</f>
        <v>8.144937077718895</v>
      </c>
      <c r="AM164" s="133"/>
      <c r="AN164" s="60"/>
    </row>
    <row r="165" spans="1:40" s="50" customFormat="1" x14ac:dyDescent="0.3">
      <c r="A165" s="37" t="s">
        <v>201</v>
      </c>
      <c r="B165" s="38" t="s">
        <v>3</v>
      </c>
      <c r="C165" s="124"/>
      <c r="D165" s="51"/>
      <c r="E165" s="197"/>
      <c r="F165" s="197"/>
      <c r="G165" s="197"/>
      <c r="H165" s="197"/>
      <c r="I165" s="51"/>
      <c r="J165" s="197"/>
      <c r="K165" s="197"/>
      <c r="L165" s="197"/>
      <c r="M165" s="174"/>
      <c r="N165" s="197"/>
      <c r="O165" s="197"/>
      <c r="P165" s="197"/>
      <c r="Q165" s="197"/>
      <c r="R165" s="197"/>
      <c r="S165" s="105"/>
      <c r="T165" s="203"/>
      <c r="U165" s="203">
        <f>U164+AJ164</f>
        <v>16.344937077718896</v>
      </c>
      <c r="V165" s="203">
        <f>V164+AK164</f>
        <v>16.344937077718896</v>
      </c>
      <c r="W165" s="218">
        <f>W164+AL164</f>
        <v>0.64493707771888076</v>
      </c>
      <c r="X165" s="203"/>
      <c r="Y165" s="203"/>
      <c r="Z165" s="203"/>
      <c r="AA165" s="203"/>
      <c r="AB165" s="218"/>
      <c r="AC165" s="51"/>
      <c r="AD165" s="197"/>
      <c r="AE165" s="197"/>
      <c r="AF165" s="197"/>
      <c r="AG165" s="197"/>
      <c r="AH165" s="181"/>
      <c r="AI165" s="208"/>
      <c r="AJ165" s="208"/>
      <c r="AK165" s="208"/>
      <c r="AL165" s="182"/>
      <c r="AM165" s="132"/>
      <c r="AN165" s="60"/>
    </row>
    <row r="166" spans="1:40" s="50" customFormat="1" x14ac:dyDescent="0.3">
      <c r="A166" s="74"/>
      <c r="B166" s="26"/>
      <c r="C166" s="108"/>
      <c r="D166" s="48"/>
      <c r="E166" s="24"/>
      <c r="F166" s="24"/>
      <c r="G166" s="24"/>
      <c r="H166" s="24"/>
      <c r="I166" s="48"/>
      <c r="J166" s="24"/>
      <c r="K166" s="24"/>
      <c r="L166" s="24"/>
      <c r="M166" s="137"/>
      <c r="N166" s="24"/>
      <c r="O166" s="24"/>
      <c r="P166" s="24"/>
      <c r="Q166" s="24"/>
      <c r="R166" s="24"/>
      <c r="S166" s="48"/>
      <c r="T166" s="24"/>
      <c r="U166" s="24"/>
      <c r="V166" s="24"/>
      <c r="W166" s="137"/>
      <c r="X166" s="24"/>
      <c r="Y166" s="24"/>
      <c r="Z166" s="24"/>
      <c r="AA166" s="24"/>
      <c r="AB166" s="137"/>
      <c r="AC166" s="48"/>
      <c r="AD166" s="24"/>
      <c r="AE166" s="24"/>
      <c r="AF166" s="24"/>
      <c r="AG166" s="24"/>
      <c r="AH166" s="183"/>
      <c r="AI166" s="209"/>
      <c r="AJ166" s="209"/>
      <c r="AK166" s="209"/>
      <c r="AL166" s="184"/>
      <c r="AM166" s="106"/>
      <c r="AN166" s="60"/>
    </row>
    <row r="167" spans="1:40" s="50" customFormat="1" x14ac:dyDescent="0.3">
      <c r="A167" s="37" t="s">
        <v>202</v>
      </c>
      <c r="B167" s="38" t="s">
        <v>3</v>
      </c>
      <c r="C167" s="124"/>
      <c r="D167" s="51"/>
      <c r="E167" s="197"/>
      <c r="F167" s="197"/>
      <c r="G167" s="197"/>
      <c r="H167" s="197"/>
      <c r="I167" s="51"/>
      <c r="J167" s="197"/>
      <c r="K167" s="197"/>
      <c r="L167" s="197"/>
      <c r="M167" s="174"/>
      <c r="N167" s="197"/>
      <c r="O167" s="197"/>
      <c r="P167" s="197"/>
      <c r="Q167" s="197"/>
      <c r="R167" s="197"/>
      <c r="S167" s="105"/>
      <c r="T167" s="203"/>
      <c r="U167" s="203"/>
      <c r="V167" s="203"/>
      <c r="W167" s="218"/>
      <c r="X167" s="234"/>
      <c r="Y167" s="234"/>
      <c r="Z167" s="234"/>
      <c r="AA167" s="234"/>
      <c r="AB167" s="202">
        <f>AB168-AL168</f>
        <v>5.5062922281107873E-2</v>
      </c>
      <c r="AC167" s="51"/>
      <c r="AD167" s="197"/>
      <c r="AE167" s="197"/>
      <c r="AF167" s="197"/>
      <c r="AG167" s="197"/>
      <c r="AH167" s="181"/>
      <c r="AI167" s="208"/>
      <c r="AJ167" s="208"/>
      <c r="AK167" s="208"/>
      <c r="AL167" s="182"/>
      <c r="AM167" s="134">
        <v>0</v>
      </c>
      <c r="AN167" s="135" t="s">
        <v>153</v>
      </c>
    </row>
    <row r="168" spans="1:40" s="50" customFormat="1" x14ac:dyDescent="0.3">
      <c r="A168" s="40" t="s">
        <v>203</v>
      </c>
      <c r="B168" s="38" t="s">
        <v>3</v>
      </c>
      <c r="C168" s="124"/>
      <c r="D168" s="51"/>
      <c r="E168" s="197"/>
      <c r="F168" s="197"/>
      <c r="G168" s="197"/>
      <c r="H168" s="197"/>
      <c r="I168" s="51"/>
      <c r="J168" s="197"/>
      <c r="K168" s="197"/>
      <c r="L168" s="197"/>
      <c r="M168" s="174"/>
      <c r="N168" s="197"/>
      <c r="O168" s="197"/>
      <c r="P168" s="197"/>
      <c r="Q168" s="197"/>
      <c r="R168" s="197"/>
      <c r="S168" s="105"/>
      <c r="T168" s="203"/>
      <c r="U168" s="203"/>
      <c r="V168" s="203"/>
      <c r="W168" s="218"/>
      <c r="X168" s="234"/>
      <c r="Y168" s="234"/>
      <c r="Z168" s="234"/>
      <c r="AA168" s="234"/>
      <c r="AB168" s="203">
        <f t="shared" ref="AB168" si="50">AB121</f>
        <v>8.2000000000000028</v>
      </c>
      <c r="AC168" s="51"/>
      <c r="AD168" s="197"/>
      <c r="AE168" s="197"/>
      <c r="AF168" s="197"/>
      <c r="AG168" s="197"/>
      <c r="AH168" s="179">
        <f>AH90</f>
        <v>8.144937077718895</v>
      </c>
      <c r="AI168" s="206">
        <f>AI90</f>
        <v>8.144937077718895</v>
      </c>
      <c r="AJ168" s="206">
        <f>AJ90</f>
        <v>8.144937077718895</v>
      </c>
      <c r="AK168" s="206">
        <f>AK90</f>
        <v>8.144937077718895</v>
      </c>
      <c r="AL168" s="206">
        <f>AL90</f>
        <v>8.144937077718895</v>
      </c>
      <c r="AM168" s="133"/>
      <c r="AN168" s="60"/>
    </row>
    <row r="169" spans="1:40" s="50" customFormat="1" x14ac:dyDescent="0.3">
      <c r="A169" s="37" t="s">
        <v>92</v>
      </c>
      <c r="B169" s="38" t="s">
        <v>3</v>
      </c>
      <c r="C169" s="124"/>
      <c r="D169" s="51"/>
      <c r="E169" s="197"/>
      <c r="F169" s="197"/>
      <c r="G169" s="197"/>
      <c r="H169" s="197"/>
      <c r="I169" s="51"/>
      <c r="J169" s="197"/>
      <c r="K169" s="197"/>
      <c r="L169" s="197"/>
      <c r="M169" s="174"/>
      <c r="N169" s="197"/>
      <c r="O169" s="197"/>
      <c r="P169" s="197"/>
      <c r="Q169" s="197"/>
      <c r="R169" s="197"/>
      <c r="S169" s="105"/>
      <c r="T169" s="203"/>
      <c r="U169" s="203"/>
      <c r="V169" s="203"/>
      <c r="W169" s="218"/>
      <c r="X169" s="234"/>
      <c r="Y169" s="234"/>
      <c r="Z169" s="234"/>
      <c r="AA169" s="234"/>
      <c r="AB169" s="203">
        <f>AB168+AL168</f>
        <v>16.344937077718896</v>
      </c>
      <c r="AC169" s="51"/>
      <c r="AD169" s="197"/>
      <c r="AE169" s="197"/>
      <c r="AF169" s="197"/>
      <c r="AG169" s="197"/>
      <c r="AH169" s="181"/>
      <c r="AI169" s="208"/>
      <c r="AJ169" s="208"/>
      <c r="AK169" s="208"/>
      <c r="AL169" s="182"/>
      <c r="AM169" s="132"/>
      <c r="AN169" s="60"/>
    </row>
    <row r="170" spans="1:40" x14ac:dyDescent="0.3">
      <c r="A170" s="45"/>
      <c r="B170" s="26"/>
      <c r="C170" s="108"/>
      <c r="D170" s="45"/>
      <c r="E170" s="199"/>
      <c r="F170" s="199"/>
      <c r="G170" s="199"/>
      <c r="H170" s="199"/>
      <c r="I170" s="45"/>
      <c r="J170" s="199"/>
      <c r="K170" s="199"/>
      <c r="L170" s="199"/>
      <c r="M170" s="219"/>
      <c r="N170" s="199"/>
      <c r="O170" s="199"/>
      <c r="P170" s="199"/>
      <c r="Q170" s="199"/>
      <c r="R170" s="199"/>
      <c r="S170" s="45"/>
      <c r="T170" s="199"/>
      <c r="U170" s="199"/>
      <c r="V170" s="199"/>
      <c r="W170" s="219"/>
      <c r="X170" s="199"/>
      <c r="Y170" s="199"/>
      <c r="Z170" s="199"/>
      <c r="AA170" s="199"/>
      <c r="AB170" s="219"/>
      <c r="AC170" s="48"/>
      <c r="AD170" s="24"/>
      <c r="AE170" s="24"/>
      <c r="AF170" s="24"/>
      <c r="AG170" s="24"/>
      <c r="AH170" s="19"/>
      <c r="AI170" s="8"/>
      <c r="AJ170" s="8"/>
      <c r="AK170" s="8"/>
      <c r="AL170" s="62"/>
      <c r="AM170" s="55"/>
      <c r="AN170" s="55"/>
    </row>
    <row r="171" spans="1:40" ht="12.9" thickBot="1" x14ac:dyDescent="0.35">
      <c r="A171" s="53" t="s">
        <v>12</v>
      </c>
      <c r="B171" s="54"/>
      <c r="C171" s="140"/>
      <c r="D171" s="141"/>
      <c r="E171" s="200"/>
      <c r="F171" s="200"/>
      <c r="G171" s="200"/>
      <c r="H171" s="200"/>
      <c r="I171" s="141"/>
      <c r="J171" s="200"/>
      <c r="K171" s="200"/>
      <c r="L171" s="200"/>
      <c r="M171" s="220"/>
      <c r="N171" s="200"/>
      <c r="O171" s="200"/>
      <c r="P171" s="200"/>
      <c r="Q171" s="200"/>
      <c r="R171" s="200"/>
      <c r="S171" s="141"/>
      <c r="T171" s="200"/>
      <c r="U171" s="200"/>
      <c r="V171" s="200"/>
      <c r="W171" s="220"/>
      <c r="X171" s="200"/>
      <c r="Y171" s="200"/>
      <c r="Z171" s="200"/>
      <c r="AA171" s="200"/>
      <c r="AB171" s="220"/>
      <c r="AC171" s="64"/>
      <c r="AD171" s="90"/>
      <c r="AE171" s="90"/>
      <c r="AF171" s="90"/>
      <c r="AG171" s="90"/>
      <c r="AH171" s="175"/>
      <c r="AI171" s="210"/>
      <c r="AJ171" s="210"/>
      <c r="AK171" s="210"/>
      <c r="AL171" s="176"/>
      <c r="AM171" s="107"/>
      <c r="AN171" s="65" t="s">
        <v>13</v>
      </c>
    </row>
  </sheetData>
  <mergeCells count="36">
    <mergeCell ref="AC34:AG34"/>
    <mergeCell ref="AC45:AG45"/>
    <mergeCell ref="AH45:AL45"/>
    <mergeCell ref="D101:H101"/>
    <mergeCell ref="S101:W101"/>
    <mergeCell ref="I35:M35"/>
    <mergeCell ref="N35:R35"/>
    <mergeCell ref="I46:M46"/>
    <mergeCell ref="N46:R46"/>
    <mergeCell ref="I101:M101"/>
    <mergeCell ref="N101:R101"/>
    <mergeCell ref="S124:W124"/>
    <mergeCell ref="AH124:AL124"/>
    <mergeCell ref="D46:H46"/>
    <mergeCell ref="S46:W46"/>
    <mergeCell ref="D35:H35"/>
    <mergeCell ref="S35:W35"/>
    <mergeCell ref="D124:H124"/>
    <mergeCell ref="X46:AB46"/>
    <mergeCell ref="X101:AB101"/>
    <mergeCell ref="X124:AB124"/>
    <mergeCell ref="D45:AB45"/>
    <mergeCell ref="I124:M124"/>
    <mergeCell ref="N124:R124"/>
    <mergeCell ref="X2:AB2"/>
    <mergeCell ref="X20:AB20"/>
    <mergeCell ref="X35:AB35"/>
    <mergeCell ref="D34:AB34"/>
    <mergeCell ref="D2:H2"/>
    <mergeCell ref="S2:W2"/>
    <mergeCell ref="D20:H20"/>
    <mergeCell ref="S20:W20"/>
    <mergeCell ref="N2:R2"/>
    <mergeCell ref="I2:M2"/>
    <mergeCell ref="I20:M20"/>
    <mergeCell ref="N20:R20"/>
  </mergeCells>
  <phoneticPr fontId="14" type="noConversion"/>
  <conditionalFormatting sqref="AN171">
    <cfRule type="cellIs" dxfId="20" priority="81" stopIfTrue="1" operator="equal">
      <formula>"Yes"</formula>
    </cfRule>
    <cfRule type="cellIs" dxfId="19" priority="82" stopIfTrue="1" operator="notEqual">
      <formula>"Yes"</formula>
    </cfRule>
  </conditionalFormatting>
  <conditionalFormatting sqref="U151:W151">
    <cfRule type="cellIs" dxfId="18" priority="38" operator="lessThan">
      <formula>$AM$151</formula>
    </cfRule>
  </conditionalFormatting>
  <conditionalFormatting sqref="U127">
    <cfRule type="cellIs" dxfId="17" priority="29" operator="lessThan">
      <formula>$AM$127</formula>
    </cfRule>
  </conditionalFormatting>
  <conditionalFormatting sqref="V127">
    <cfRule type="cellIs" dxfId="16" priority="28" operator="lessThan">
      <formula>$AM$127</formula>
    </cfRule>
  </conditionalFormatting>
  <conditionalFormatting sqref="U131:W131">
    <cfRule type="cellIs" dxfId="15" priority="26" operator="lessThan">
      <formula>$AM$131</formula>
    </cfRule>
  </conditionalFormatting>
  <conditionalFormatting sqref="AB135">
    <cfRule type="cellIs" dxfId="14" priority="25" operator="lessThan">
      <formula>$AM$135</formula>
    </cfRule>
  </conditionalFormatting>
  <conditionalFormatting sqref="AB139">
    <cfRule type="cellIs" dxfId="13" priority="24" operator="lessThan">
      <formula>$AM$139</formula>
    </cfRule>
  </conditionalFormatting>
  <conditionalFormatting sqref="U153:W153">
    <cfRule type="cellIs" dxfId="12" priority="23" operator="lessThan">
      <formula>$AM$151</formula>
    </cfRule>
  </conditionalFormatting>
  <conditionalFormatting sqref="U163">
    <cfRule type="cellIs" dxfId="11" priority="21" operator="lessThan">
      <formula>$AM$163</formula>
    </cfRule>
  </conditionalFormatting>
  <conditionalFormatting sqref="V163">
    <cfRule type="cellIs" dxfId="10" priority="20" operator="lessThan">
      <formula>$AM$163</formula>
    </cfRule>
  </conditionalFormatting>
  <conditionalFormatting sqref="W163">
    <cfRule type="cellIs" dxfId="9" priority="19" operator="greaterThan">
      <formula>$AM$163</formula>
    </cfRule>
  </conditionalFormatting>
  <conditionalFormatting sqref="AB167">
    <cfRule type="cellIs" dxfId="8" priority="18" operator="lessThan">
      <formula>$AM$167</formula>
    </cfRule>
  </conditionalFormatting>
  <conditionalFormatting sqref="N143">
    <cfRule type="cellIs" dxfId="7" priority="15" operator="lessThan">
      <formula>$AM$143</formula>
    </cfRule>
  </conditionalFormatting>
  <conditionalFormatting sqref="O143:R143">
    <cfRule type="cellIs" dxfId="6" priority="14" operator="lessThan">
      <formula>$AM$143</formula>
    </cfRule>
  </conditionalFormatting>
  <conditionalFormatting sqref="N147:R147">
    <cfRule type="cellIs" dxfId="5" priority="13" operator="lessThan">
      <formula>$AM$147</formula>
    </cfRule>
  </conditionalFormatting>
  <conditionalFormatting sqref="N155:R155">
    <cfRule type="cellIs" dxfId="4" priority="10" operator="lessThan">
      <formula>$AM$147</formula>
    </cfRule>
  </conditionalFormatting>
  <conditionalFormatting sqref="O157:R157">
    <cfRule type="cellIs" dxfId="3" priority="7" operator="greaterThan">
      <formula>$AM$157</formula>
    </cfRule>
  </conditionalFormatting>
  <conditionalFormatting sqref="N159">
    <cfRule type="cellIs" dxfId="2" priority="3" operator="lessThan">
      <formula>$AM$163</formula>
    </cfRule>
  </conditionalFormatting>
  <conditionalFormatting sqref="O159">
    <cfRule type="cellIs" dxfId="1" priority="2" operator="greaterThan">
      <formula>$AM$163</formula>
    </cfRule>
  </conditionalFormatting>
  <conditionalFormatting sqref="N157">
    <cfRule type="cellIs" dxfId="0" priority="1" operator="lessThan">
      <formula>$AM$157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9.1.7.1 Uu Ch BW = 10MHz </vt:lpstr>
      <vt:lpstr>9.1.7.1 Uu Ch BW = 40MHz 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2025-11-17T17:22:56Z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(3)gszlkmaBLUG97WkWajHlCCARoPaIlbQEzu2mqBotxADaOY7Sxf1goh9luYc5L7oipQtcl+bj
/K0wvZFEq7P10yWrt8OO4llPYmUVJmmYV6TWBQaK+HaEETMShSb4o5kbq9uoOZLjCkc2spqm
LEKYMOFuOpi7I6/x8v8LMWfgbSRjgnD8OWKwFwLN0EMOt7JciZ78g3FJJJw6t8s/A37eymmn
yCqob1hjrAOeglw+au</vt:lpwstr>
  </property>
  <property fmtid="{D5CDD505-2E9C-101B-9397-08002B2CF9AE}" pid="10" name="_2015_ms_pID_7253431">
    <vt:lpwstr>uwYRRE0Sa5AiSpidwn7k/0L6dmPtQzX7VPByJvKYqPs2JuWvhUge7+
HijE676dwtCZbO5CcyGaVwlO3PFDRxDzyYLdlRgJQEc03RycwsYWE3UMLkNyMGNLsnABkIom
ERSfr/rL9j/0lNBhDU2AUbgekKZHapF5kLHiPzT5QYJEXDM3Z4+L6gOtXoulo2/kAhUC+XFM
Z2Yqpzq8YZBWqFXh6pkNazuNnCIAuEADBkQR</vt:lpwstr>
  </property>
  <property fmtid="{D5CDD505-2E9C-101B-9397-08002B2CF9AE}" pid="11" name="_2015_ms_pID_7253432">
    <vt:lpwstr>7w==</vt:lpwstr>
  </property>
</Properties>
</file>